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_FilterDatabase" localSheetId="6" hidden="1">'2016'!$A$7:$XFA$7</definedName>
    <definedName name="_xlnm.Print_Area" localSheetId="6">'2016'!$A$1:$F$597</definedName>
    <definedName name="_xlnm.Print_Area" localSheetId="0">'Ведом консолид 2014-2016'!$A$1:$I$560</definedName>
  </definedNames>
  <calcPr calcId="144525"/>
</workbook>
</file>

<file path=xl/calcChain.xml><?xml version="1.0" encoding="utf-8"?>
<calcChain xmlns="http://schemas.openxmlformats.org/spreadsheetml/2006/main">
  <c r="G547" i="7"/>
  <c r="F250" l="1"/>
  <c r="F275"/>
  <c r="F557"/>
  <c r="F385"/>
  <c r="F389"/>
  <c r="F400"/>
  <c r="F403"/>
  <c r="F424"/>
  <c r="F423"/>
  <c r="F422" s="1"/>
  <c r="F421" s="1"/>
  <c r="F258"/>
  <c r="F257"/>
  <c r="F207"/>
  <c r="F213"/>
  <c r="F212" s="1"/>
  <c r="F140"/>
  <c r="F141"/>
  <c r="F163"/>
  <c r="F67"/>
  <c r="F62"/>
  <c r="F486" l="1"/>
  <c r="F487"/>
  <c r="F547" l="1"/>
  <c r="F274" l="1"/>
  <c r="F567" l="1"/>
  <c r="F566" s="1"/>
  <c r="F565" s="1"/>
  <c r="F569"/>
  <c r="F568" s="1"/>
  <c r="F571"/>
  <c r="F572"/>
  <c r="F490"/>
  <c r="F489" s="1"/>
  <c r="F488" s="1"/>
  <c r="F273"/>
  <c r="F272" s="1"/>
  <c r="F271" s="1"/>
  <c r="F270" s="1"/>
  <c r="F269" s="1"/>
  <c r="F268" s="1"/>
  <c r="F255"/>
  <c r="F254" s="1"/>
  <c r="F253" s="1"/>
  <c r="F252" s="1"/>
  <c r="F251" s="1"/>
  <c r="F247"/>
  <c r="F246" s="1"/>
  <c r="F245" s="1"/>
  <c r="F244" s="1"/>
  <c r="F243" s="1"/>
  <c r="F231"/>
  <c r="F230" s="1"/>
  <c r="F229" s="1"/>
  <c r="F228" s="1"/>
  <c r="F220"/>
  <c r="F219" s="1"/>
  <c r="F218" s="1"/>
  <c r="F217" s="1"/>
  <c r="F216" s="1"/>
  <c r="F215" s="1"/>
  <c r="F210"/>
  <c r="F209" s="1"/>
  <c r="F208" s="1"/>
  <c r="F206" s="1"/>
  <c r="F191"/>
  <c r="F190" s="1"/>
  <c r="F189" s="1"/>
  <c r="F188" s="1"/>
  <c r="F187" s="1"/>
  <c r="F186" s="1"/>
  <c r="F184"/>
  <c r="F183" s="1"/>
  <c r="F181"/>
  <c r="F180" s="1"/>
  <c r="F178"/>
  <c r="F177" s="1"/>
  <c r="F175"/>
  <c r="F174" s="1"/>
  <c r="F158"/>
  <c r="F157" s="1"/>
  <c r="F155"/>
  <c r="F154" s="1"/>
  <c r="F152"/>
  <c r="F151" s="1"/>
  <c r="F150" l="1"/>
  <c r="F149" s="1"/>
  <c r="F148" s="1"/>
  <c r="F173"/>
  <c r="F172" s="1"/>
  <c r="F171" s="1"/>
  <c r="F170" s="1"/>
  <c r="F169" s="1"/>
  <c r="F108"/>
  <c r="F107" s="1"/>
  <c r="F236"/>
  <c r="F85" l="1"/>
  <c r="F54"/>
  <c r="F49"/>
  <c r="F45"/>
  <c r="F44" s="1"/>
  <c r="F42"/>
  <c r="F41" s="1"/>
  <c r="F38"/>
  <c r="F33"/>
  <c r="F28"/>
  <c r="F23"/>
  <c r="F412" l="1"/>
  <c r="F394" l="1"/>
  <c r="F367" l="1"/>
  <c r="F366" s="1"/>
  <c r="F365" s="1"/>
  <c r="F364" s="1"/>
  <c r="F300"/>
  <c r="F459" l="1"/>
  <c r="F332"/>
  <c r="F321"/>
  <c r="F363"/>
  <c r="F362"/>
  <c r="F360"/>
  <c r="F286"/>
  <c r="F289"/>
  <c r="F377"/>
  <c r="F380"/>
  <c r="F293"/>
  <c r="F295"/>
  <c r="F292" s="1"/>
  <c r="F442"/>
  <c r="F447"/>
  <c r="F305"/>
  <c r="F359" l="1"/>
  <c r="F358" s="1"/>
  <c r="F357" s="1"/>
  <c r="F291"/>
  <c r="F290" s="1"/>
  <c r="F266"/>
  <c r="F265" s="1"/>
  <c r="F241"/>
  <c r="F240" s="1"/>
  <c r="F239" s="1"/>
  <c r="F238" s="1"/>
  <c r="F237" s="1"/>
  <c r="F416" l="1"/>
  <c r="F419"/>
  <c r="F418" s="1"/>
  <c r="F417" s="1"/>
  <c r="F66" l="1"/>
  <c r="F64"/>
  <c r="F63" s="1"/>
  <c r="F579" l="1"/>
  <c r="F578" s="1"/>
  <c r="F577" s="1"/>
  <c r="F576" s="1"/>
  <c r="F575" s="1"/>
  <c r="F574" s="1"/>
  <c r="F563"/>
  <c r="F562" s="1"/>
  <c r="F561" s="1"/>
  <c r="F560" s="1"/>
  <c r="F550"/>
  <c r="F549" s="1"/>
  <c r="F548" s="1"/>
  <c r="F546"/>
  <c r="F544"/>
  <c r="F539"/>
  <c r="F538" s="1"/>
  <c r="F537" s="1"/>
  <c r="F536" s="1"/>
  <c r="F372"/>
  <c r="F371" s="1"/>
  <c r="F370" s="1"/>
  <c r="F369" s="1"/>
  <c r="F263"/>
  <c r="F262" s="1"/>
  <c r="F226"/>
  <c r="F225" s="1"/>
  <c r="F224" s="1"/>
  <c r="F223" s="1"/>
  <c r="F235"/>
  <c r="F234" s="1"/>
  <c r="F233" s="1"/>
  <c r="F167"/>
  <c r="F166" s="1"/>
  <c r="F164"/>
  <c r="F162"/>
  <c r="F161" s="1"/>
  <c r="F146"/>
  <c r="F145" s="1"/>
  <c r="F144" s="1"/>
  <c r="F143" s="1"/>
  <c r="F139"/>
  <c r="F134"/>
  <c r="F133" s="1"/>
  <c r="F132" s="1"/>
  <c r="F131" s="1"/>
  <c r="F129"/>
  <c r="F128" s="1"/>
  <c r="F127" s="1"/>
  <c r="F126" s="1"/>
  <c r="F124"/>
  <c r="F123" s="1"/>
  <c r="F122" s="1"/>
  <c r="F121" s="1"/>
  <c r="F204"/>
  <c r="F203" s="1"/>
  <c r="F202" s="1"/>
  <c r="F201" s="1"/>
  <c r="F200" s="1"/>
  <c r="F193" s="1"/>
  <c r="F119"/>
  <c r="F118" s="1"/>
  <c r="F117" s="1"/>
  <c r="F116" s="1"/>
  <c r="F114"/>
  <c r="F113" s="1"/>
  <c r="F112" s="1"/>
  <c r="F111" s="1"/>
  <c r="F105"/>
  <c r="F104" s="1"/>
  <c r="F61"/>
  <c r="F60" s="1"/>
  <c r="F58"/>
  <c r="F57" s="1"/>
  <c r="F39"/>
  <c r="F37"/>
  <c r="F50"/>
  <c r="F48"/>
  <c r="F29"/>
  <c r="F27"/>
  <c r="F34"/>
  <c r="F32"/>
  <c r="F53"/>
  <c r="F52" s="1"/>
  <c r="F24"/>
  <c r="F22"/>
  <c r="F16"/>
  <c r="F15" s="1"/>
  <c r="F13"/>
  <c r="F12" s="1"/>
  <c r="F138" l="1"/>
  <c r="F137" s="1"/>
  <c r="F136" s="1"/>
  <c r="F559"/>
  <c r="F558" s="1"/>
  <c r="F103"/>
  <c r="F102" s="1"/>
  <c r="F261"/>
  <c r="F260" s="1"/>
  <c r="F249" s="1"/>
  <c r="F56"/>
  <c r="F55" s="1"/>
  <c r="F21"/>
  <c r="F11"/>
  <c r="F10" s="1"/>
  <c r="F9" s="1"/>
  <c r="F160"/>
  <c r="F47"/>
  <c r="F26"/>
  <c r="F36"/>
  <c r="F222"/>
  <c r="F31"/>
  <c r="F543"/>
  <c r="F542" s="1"/>
  <c r="F541" s="1"/>
  <c r="F535" s="1"/>
  <c r="F110" l="1"/>
  <c r="F20"/>
  <c r="F19" s="1"/>
  <c r="F18" s="1"/>
  <c r="F80"/>
  <c r="F74"/>
  <c r="F73" s="1"/>
  <c r="F72" s="1"/>
  <c r="F71" s="1"/>
  <c r="F595"/>
  <c r="F594" s="1"/>
  <c r="F592"/>
  <c r="F591" s="1"/>
  <c r="F585"/>
  <c r="F584" s="1"/>
  <c r="F583" s="1"/>
  <c r="F582" s="1"/>
  <c r="F581" s="1"/>
  <c r="F100"/>
  <c r="F99" s="1"/>
  <c r="F97"/>
  <c r="F96" s="1"/>
  <c r="F92"/>
  <c r="F90"/>
  <c r="F86"/>
  <c r="F84"/>
  <c r="F79"/>
  <c r="F78" s="1"/>
  <c r="F77" s="1"/>
  <c r="F76" s="1"/>
  <c r="F83" l="1"/>
  <c r="F82" s="1"/>
  <c r="F590"/>
  <c r="F589" s="1"/>
  <c r="F588" s="1"/>
  <c r="F587" s="1"/>
  <c r="F95"/>
  <c r="F94" s="1"/>
  <c r="F89"/>
  <c r="F88" s="1"/>
  <c r="F81" l="1"/>
  <c r="F70" s="1"/>
  <c r="F8" s="1"/>
  <c r="F556" l="1"/>
  <c r="F555" s="1"/>
  <c r="F554" s="1"/>
  <c r="F553" s="1"/>
  <c r="F552" s="1"/>
  <c r="F534" s="1"/>
  <c r="F461"/>
  <c r="F460" s="1"/>
  <c r="F458"/>
  <c r="F456"/>
  <c r="F452"/>
  <c r="F451" s="1"/>
  <c r="F450" s="1"/>
  <c r="F448"/>
  <c r="F446"/>
  <c r="F443"/>
  <c r="F441"/>
  <c r="F436"/>
  <c r="F435" s="1"/>
  <c r="F434" s="1"/>
  <c r="F433" s="1"/>
  <c r="F431"/>
  <c r="F430" s="1"/>
  <c r="F429" s="1"/>
  <c r="F428" s="1"/>
  <c r="F411"/>
  <c r="F410" s="1"/>
  <c r="F406"/>
  <c r="F405" s="1"/>
  <c r="F404" s="1"/>
  <c r="F402"/>
  <c r="F401" s="1"/>
  <c r="F399"/>
  <c r="F398" s="1"/>
  <c r="F393"/>
  <c r="F391"/>
  <c r="F388"/>
  <c r="F386"/>
  <c r="F384"/>
  <c r="F379"/>
  <c r="F355"/>
  <c r="F354" s="1"/>
  <c r="F353" s="1"/>
  <c r="F352" s="1"/>
  <c r="F350"/>
  <c r="F348"/>
  <c r="F343"/>
  <c r="F342" s="1"/>
  <c r="F341" s="1"/>
  <c r="F340" s="1"/>
  <c r="F338"/>
  <c r="F337" s="1"/>
  <c r="F336" s="1"/>
  <c r="F335" s="1"/>
  <c r="F331"/>
  <c r="F330" s="1"/>
  <c r="F328"/>
  <c r="F327" s="1"/>
  <c r="F324"/>
  <c r="F323" s="1"/>
  <c r="F322" s="1"/>
  <c r="F320"/>
  <c r="F319" s="1"/>
  <c r="F318"/>
  <c r="F317" s="1"/>
  <c r="F315"/>
  <c r="F309"/>
  <c r="F307"/>
  <c r="F304"/>
  <c r="F302"/>
  <c r="F288"/>
  <c r="F281"/>
  <c r="F280" s="1"/>
  <c r="F279" s="1"/>
  <c r="F278" s="1"/>
  <c r="F277" s="1"/>
  <c r="F299" l="1"/>
  <c r="F383"/>
  <c r="F285"/>
  <c r="F284" s="1"/>
  <c r="F283" s="1"/>
  <c r="F376"/>
  <c r="F375" s="1"/>
  <c r="F374" s="1"/>
  <c r="F306"/>
  <c r="F298" s="1"/>
  <c r="F297" s="1"/>
  <c r="F427"/>
  <c r="F440"/>
  <c r="F390"/>
  <c r="F347"/>
  <c r="F346" s="1"/>
  <c r="F345" s="1"/>
  <c r="F397"/>
  <c r="F396" s="1"/>
  <c r="F455"/>
  <c r="F454" s="1"/>
  <c r="F314"/>
  <c r="F313" s="1"/>
  <c r="F334"/>
  <c r="F326"/>
  <c r="F445"/>
  <c r="F382" l="1"/>
  <c r="F381" s="1"/>
  <c r="F439"/>
  <c r="F438" s="1"/>
  <c r="F426" s="1"/>
  <c r="F312"/>
  <c r="F311" s="1"/>
  <c r="F276" s="1"/>
  <c r="F532" l="1"/>
  <c r="F531" s="1"/>
  <c r="F529"/>
  <c r="F527"/>
  <c r="F523"/>
  <c r="F522" s="1"/>
  <c r="F521" s="1"/>
  <c r="F479"/>
  <c r="F478" s="1"/>
  <c r="F477" s="1"/>
  <c r="F476" s="1"/>
  <c r="F474"/>
  <c r="F473" s="1"/>
  <c r="F472" s="1"/>
  <c r="F471" s="1"/>
  <c r="F469"/>
  <c r="F468" s="1"/>
  <c r="F467" s="1"/>
  <c r="F466" s="1"/>
  <c r="F465" s="1"/>
  <c r="F496"/>
  <c r="F495" s="1"/>
  <c r="F493"/>
  <c r="F492" s="1"/>
  <c r="F484"/>
  <c r="F483" s="1"/>
  <c r="F482" s="1"/>
  <c r="F481" s="1"/>
  <c r="F518"/>
  <c r="F517" s="1"/>
  <c r="F516" s="1"/>
  <c r="F515"/>
  <c r="F514" s="1"/>
  <c r="F513" s="1"/>
  <c r="F512" s="1"/>
  <c r="F509"/>
  <c r="F508" s="1"/>
  <c r="F507" s="1"/>
  <c r="F505"/>
  <c r="F504" s="1"/>
  <c r="F503" s="1"/>
  <c r="F502" s="1"/>
  <c r="F415"/>
  <c r="F414"/>
  <c r="F413" s="1"/>
  <c r="F409" s="1"/>
  <c r="F408" s="1"/>
  <c r="F395" l="1"/>
  <c r="F333" s="1"/>
  <c r="F526"/>
  <c r="F525" s="1"/>
  <c r="F520" s="1"/>
  <c r="F511"/>
  <c r="F501" s="1"/>
  <c r="F464" l="1"/>
  <c r="F463" s="1"/>
  <c r="F597" s="1"/>
  <c r="H367" i="1" l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G233" s="1"/>
  <c r="G232" s="1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F180" l="1"/>
  <c r="G138"/>
  <c r="H233"/>
  <c r="H232" s="1"/>
  <c r="G61"/>
  <c r="F48"/>
  <c r="G48"/>
  <c r="G196"/>
  <c r="G210"/>
  <c r="H61"/>
  <c r="H58" s="1"/>
  <c r="H57" s="1"/>
  <c r="G20"/>
  <c r="G19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G125" l="1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641"/>
  <c r="G161"/>
  <c r="I205"/>
  <c r="G434"/>
  <c r="G461"/>
  <c r="G460" s="1"/>
  <c r="G459" s="1"/>
  <c r="G107"/>
  <c r="G106" s="1"/>
  <c r="I23"/>
  <c r="G29"/>
  <c r="G28" s="1"/>
  <c r="I61"/>
  <c r="I133"/>
  <c r="I335"/>
  <c r="G713"/>
  <c r="H133"/>
  <c r="H233"/>
  <c r="H335"/>
  <c r="I368"/>
  <c r="I367" s="1"/>
  <c r="I641"/>
  <c r="I685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I169"/>
  <c r="H241"/>
  <c r="H23"/>
  <c r="H89"/>
  <c r="G97"/>
  <c r="I161"/>
  <c r="I157" s="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H731"/>
  <c r="H730" s="1"/>
  <c r="I35"/>
  <c r="I34" s="1"/>
  <c r="H71"/>
  <c r="H70" s="1"/>
  <c r="I107"/>
  <c r="I106" s="1"/>
  <c r="H143"/>
  <c r="H142" s="1"/>
  <c r="H157"/>
  <c r="H156" s="1"/>
  <c r="H215"/>
  <c r="H214" s="1"/>
  <c r="G215"/>
  <c r="G214" s="1"/>
  <c r="I251"/>
  <c r="I250" s="1"/>
  <c r="H251"/>
  <c r="H250" s="1"/>
  <c r="G445"/>
  <c r="G505"/>
  <c r="G504" s="1"/>
  <c r="H512"/>
  <c r="H511" s="1"/>
  <c r="H510" s="1"/>
  <c r="I513"/>
  <c r="I512" s="1"/>
  <c r="G709"/>
  <c r="H229"/>
  <c r="H465"/>
  <c r="H13"/>
  <c r="G23"/>
  <c r="G9" s="1"/>
  <c r="G35"/>
  <c r="G34" s="1"/>
  <c r="G61"/>
  <c r="G121"/>
  <c r="G120" s="1"/>
  <c r="G197"/>
  <c r="G193" s="1"/>
  <c r="G192" s="1"/>
  <c r="H205"/>
  <c r="H193" s="1"/>
  <c r="I233"/>
  <c r="I229" s="1"/>
  <c r="I228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11" s="1"/>
  <c r="G537"/>
  <c r="G533" s="1"/>
  <c r="G557"/>
  <c r="G588"/>
  <c r="G587" s="1"/>
  <c r="G613"/>
  <c r="G659"/>
  <c r="G658" s="1"/>
  <c r="G685"/>
  <c r="G673" s="1"/>
  <c r="G672" s="1"/>
  <c r="H713"/>
  <c r="H709" s="1"/>
  <c r="H708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708"/>
  <c r="G335"/>
  <c r="G334" s="1"/>
  <c r="G333" s="1"/>
  <c r="G332" s="1"/>
  <c r="G487"/>
  <c r="G486" s="1"/>
  <c r="G464" s="1"/>
  <c r="G556"/>
  <c r="I601"/>
  <c r="I600" s="1"/>
  <c r="H192" l="1"/>
  <c r="I391"/>
  <c r="I390" s="1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I156"/>
  <c r="G8"/>
  <c r="G510"/>
  <c r="G503" s="1"/>
  <c r="H84"/>
  <c r="I8"/>
  <c r="I636"/>
  <c r="I192"/>
  <c r="G391"/>
  <c r="G390" s="1"/>
  <c r="F286" i="4"/>
  <c r="F284"/>
  <c r="F283"/>
  <c r="F282" s="1"/>
  <c r="F272"/>
  <c r="F271" s="1"/>
  <c r="F270" s="1"/>
  <c r="F268"/>
  <c r="F267" s="1"/>
  <c r="F265"/>
  <c r="F261"/>
  <c r="F260" s="1"/>
  <c r="F257"/>
  <c r="F256" s="1"/>
  <c r="F254"/>
  <c r="F252"/>
  <c r="F251"/>
  <c r="F250" s="1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192" l="1"/>
  <c r="H228"/>
  <c r="F53" i="4"/>
  <c r="G744" i="5"/>
  <c r="G746" s="1"/>
  <c r="G178" i="2"/>
  <c r="G192"/>
  <c r="G13" i="3"/>
  <c r="F23" i="2"/>
  <c r="F22" s="1"/>
  <c r="F53"/>
  <c r="I744" i="5"/>
  <c r="I746" s="1"/>
  <c r="G156" i="2"/>
  <c r="H178"/>
  <c r="G53"/>
  <c r="H69"/>
  <c r="H105"/>
  <c r="F178"/>
  <c r="G416" i="3"/>
  <c r="F69" i="4"/>
  <c r="F178"/>
  <c r="F69" i="2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H101" i="2"/>
  <c r="H144"/>
  <c r="F189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9" s="1"/>
  <c r="F47"/>
  <c r="F46" s="1"/>
  <c r="F264"/>
  <c r="F263" s="1"/>
  <c r="G9" i="2"/>
  <c r="G317" i="3"/>
  <c r="G316" s="1"/>
  <c r="G315" s="1"/>
  <c r="G314" s="1"/>
  <c r="G73"/>
  <c r="G69" s="1"/>
  <c r="G68" s="1"/>
  <c r="G84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G9"/>
  <c r="G8" s="1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381" i="3" l="1"/>
  <c r="F204" i="4"/>
  <c r="G323" i="3"/>
  <c r="G204" i="2"/>
  <c r="G203" s="1"/>
  <c r="G171" i="3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/>
  <c r="H292" s="1"/>
  <c r="G113" i="3"/>
  <c r="G112" s="1"/>
  <c r="G322"/>
  <c r="G206"/>
  <c r="G143" i="2"/>
  <c r="F203" i="4"/>
  <c r="G464" i="3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G161"/>
  <c r="G146" s="1"/>
  <c r="G145" s="1"/>
  <c r="H292"/>
  <c r="H291" s="1"/>
  <c r="H455"/>
  <c r="G500"/>
  <c r="H537"/>
  <c r="H533" s="1"/>
  <c r="H532" s="1"/>
  <c r="G279" i="3"/>
  <c r="G278" s="1"/>
  <c r="G277" s="1"/>
  <c r="G463"/>
  <c r="G456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G204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G277"/>
  <c r="G270" s="1"/>
  <c r="G269" s="1"/>
  <c r="G268" s="1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I408" s="1"/>
  <c r="I407" s="1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G402"/>
  <c r="G401" s="1"/>
  <c r="G400" s="1"/>
  <c r="I402"/>
  <c r="I401" s="1"/>
  <c r="I400" s="1"/>
  <c r="I44"/>
  <c r="I43" s="1"/>
  <c r="F292" i="4" l="1"/>
  <c r="I533" i="1"/>
  <c r="I532" s="1"/>
  <c r="G44"/>
  <c r="G43" s="1"/>
  <c r="H362"/>
  <c r="I146"/>
  <c r="I145" s="1"/>
  <c r="H270"/>
  <c r="H269" s="1"/>
  <c r="H268" s="1"/>
  <c r="G588" i="3"/>
  <c r="G292" i="2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<sst xmlns="http://schemas.openxmlformats.org/spreadsheetml/2006/main" count="5079" uniqueCount="640">
  <si>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</si>
  <si>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</si>
  <si>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</si>
  <si>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</si>
  <si>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</si>
  <si>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</si>
  <si>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</si>
  <si>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</si>
  <si>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</si>
  <si>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</si>
  <si>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</si>
  <si>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</si>
  <si>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</si>
  <si>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</si>
  <si>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</si>
  <si>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</si>
  <si>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</si>
  <si>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</si>
  <si>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</si>
  <si>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</si>
  <si>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</si>
  <si>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</si>
  <si>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</si>
  <si>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</si>
  <si>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</si>
  <si>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</si>
  <si>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</si>
  <si>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</si>
  <si>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</si>
  <si>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</si>
  <si>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</si>
  <si>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</si>
  <si>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</si>
  <si>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</si>
  <si>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</si>
  <si>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</si>
  <si>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</si>
  <si>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</si>
  <si>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</si>
  <si>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</si>
  <si>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</si>
  <si>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</si>
  <si>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</si>
  <si>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</si>
  <si>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</si>
  <si>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</si>
  <si>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</si>
  <si>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</si>
  <si>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</si>
  <si>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</si>
  <si>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</si>
  <si>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</si>
  <si>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</si>
  <si>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</si>
  <si>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</si>
  <si>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</si>
  <si>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</si>
  <si>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</si>
  <si>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</si>
  <si>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</si>
  <si>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</si>
  <si>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</si>
  <si>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</si>
  <si>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</si>
  <si>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</si>
  <si>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</si>
  <si>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</si>
  <si>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</si>
  <si>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</si>
  <si>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</si>
  <si>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</si>
  <si>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</si>
  <si>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</si>
  <si>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</si>
  <si>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</si>
  <si>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</si>
  <si>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</si>
  <si>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</si>
  <si>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</si>
  <si>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</si>
  <si>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</si>
  <si>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</si>
  <si>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</si>
  <si>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</si>
  <si>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</si>
  <si>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</si>
  <si>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</si>
  <si>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</si>
  <si>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</si>
  <si>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</si>
  <si>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</si>
  <si>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</si>
  <si>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</si>
  <si>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</si>
  <si>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</si>
  <si>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</si>
  <si>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</si>
  <si>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</si>
  <si>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</si>
  <si>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</si>
  <si>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</si>
  <si>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</si>
  <si>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</si>
  <si>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</si>
  <si>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</si>
  <si>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</si>
  <si>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</si>
  <si>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</si>
  <si>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</si>
  <si>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</si>
  <si>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</si>
  <si>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</si>
  <si>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</si>
  <si>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</si>
  <si>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</si>
  <si>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</si>
  <si>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</si>
  <si>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</si>
  <si>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</si>
  <si>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</si>
  <si>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</si>
  <si>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</si>
  <si>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</si>
  <si>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</si>
  <si>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</si>
  <si>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</si>
  <si>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</si>
  <si>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</si>
  <si>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</si>
  <si>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</si>
  <si>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</si>
  <si>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</si>
  <si>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</si>
  <si>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</si>
  <si>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</si>
  <si>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</si>
  <si>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</si>
  <si>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</si>
  <si>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</si>
  <si>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</si>
  <si>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</si>
  <si>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</si>
  <si>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</si>
  <si>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</si>
  <si>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</si>
  <si>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</si>
  <si>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</si>
  <si>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</si>
  <si>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</si>
  <si>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</si>
  <si>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</si>
  <si>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</si>
  <si>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</si>
  <si>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</si>
  <si>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</si>
  <si>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</si>
  <si>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</si>
  <si>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</si>
  <si>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</si>
  <si>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</si>
  <si>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</si>
  <si>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</si>
  <si>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</si>
  <si>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</si>
  <si>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</si>
  <si>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</si>
  <si>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</si>
  <si>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</si>
  <si>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</si>
  <si>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</si>
  <si>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</si>
  <si>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</si>
  <si>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</si>
  <si>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</si>
  <si>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</si>
  <si>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</si>
  <si>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</si>
  <si>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</si>
  <si>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</si>
  <si>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</si>
  <si>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</si>
  <si>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</si>
  <si>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</si>
  <si>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</si>
  <si>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</si>
  <si>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</si>
  <si>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</si>
  <si>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</si>
  <si>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</si>
  <si>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</si>
  <si>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</si>
  <si>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</si>
  <si>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</si>
  <si>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</si>
  <si>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</si>
  <si>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</si>
  <si>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</si>
  <si>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</si>
  <si>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</si>
  <si>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</si>
  <si>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</si>
  <si>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</si>
  <si>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</si>
  <si>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</si>
  <si>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</si>
  <si>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</si>
  <si>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</si>
  <si>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</si>
  <si>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</si>
  <si>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</si>
  <si>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</si>
  <si>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</si>
  <si>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</si>
  <si>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</si>
  <si>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</si>
  <si>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</si>
  <si>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</si>
  <si>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</si>
  <si>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</si>
  <si>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</si>
  <si>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</si>
  <si>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</si>
  <si>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</si>
  <si>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</si>
  <si>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</si>
  <si>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</si>
  <si>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</si>
  <si>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</si>
  <si>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</si>
  <si>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</si>
  <si>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</si>
  <si>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</si>
  <si>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</si>
  <si>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</si>
  <si>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</si>
  <si>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</si>
  <si>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</si>
  <si>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</si>
  <si>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</si>
  <si>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</si>
  <si>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</si>
  <si>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</si>
  <si>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</si>
  <si>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</si>
  <si>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</si>
  <si>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</si>
  <si>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</si>
  <si>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</si>
  <si>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</si>
  <si>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</si>
  <si>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</si>
  <si>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</si>
  <si>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</si>
  <si>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</si>
  <si>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</si>
  <si>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</si>
  <si>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</si>
  <si>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</si>
  <si>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</si>
  <si>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</si>
  <si>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</si>
  <si>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</si>
  <si>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</si>
  <si>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</si>
  <si>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</si>
  <si>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</si>
  <si>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</si>
  <si>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</si>
  <si>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</si>
  <si>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</si>
  <si>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</si>
  <si>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</si>
  <si>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</si>
  <si>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</si>
  <si>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</si>
  <si>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</si>
  <si>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</si>
  <si>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</si>
  <si>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</si>
  <si>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</si>
  <si>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</si>
  <si>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</si>
  <si>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</si>
  <si>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</si>
  <si>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</si>
  <si>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</si>
  <si>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</si>
  <si>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</si>
  <si>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</si>
  <si>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</si>
  <si>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</si>
  <si>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</si>
  <si>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</si>
  <si>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</si>
  <si>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</si>
  <si>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</si>
  <si>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</si>
  <si>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</si>
  <si>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</si>
  <si>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</si>
  <si>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</si>
  <si>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</si>
  <si>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</si>
  <si>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</si>
  <si>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</si>
  <si>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</si>
  <si>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</si>
  <si>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</si>
  <si>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</si>
  <si>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</si>
  <si>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</si>
  <si>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</si>
  <si>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</si>
  <si>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</si>
  <si>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</si>
  <si>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</si>
  <si>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</si>
  <si>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</si>
  <si>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</si>
  <si>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</si>
  <si>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</si>
  <si>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</si>
  <si>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</si>
  <si>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</si>
  <si>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</si>
  <si>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</si>
  <si>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</si>
  <si>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</si>
  <si>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</si>
  <si>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</si>
  <si>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</si>
  <si>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</si>
  <si>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</si>
  <si>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</si>
  <si>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</si>
  <si>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</si>
  <si>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</si>
  <si>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</si>
  <si>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</si>
  <si>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</si>
  <si>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</si>
  <si>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</si>
  <si>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</si>
  <si>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</si>
  <si>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</si>
  <si>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</si>
  <si>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</si>
  <si>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</si>
  <si>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</si>
  <si>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</si>
  <si>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</si>
  <si>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</si>
  <si>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</si>
  <si>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</si>
  <si>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</si>
  <si>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</si>
  <si>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</si>
  <si>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</si>
  <si>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</si>
  <si>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</si>
  <si>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</si>
  <si>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</si>
  <si>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</si>
  <si>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</si>
  <si>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</si>
  <si>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</si>
  <si>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</si>
  <si>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</si>
  <si>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</si>
  <si>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</si>
  <si>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</si>
  <si>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</si>
  <si>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</si>
  <si>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</si>
  <si>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</si>
  <si>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</si>
  <si>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</si>
  <si>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</si>
  <si>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</si>
  <si>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</si>
  <si>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</si>
  <si>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</si>
  <si>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</si>
  <si>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</si>
  <si>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</si>
  <si>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</si>
  <si>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</si>
  <si>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</si>
  <si>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</si>
  <si>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</si>
  <si>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</si>
  <si>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</si>
  <si>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</si>
  <si>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</si>
  <si>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</si>
  <si>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</si>
  <si>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</si>
  <si>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</si>
  <si>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</si>
  <si>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</si>
  <si>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</si>
  <si>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</si>
  <si>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</si>
  <si>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</si>
  <si>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</si>
  <si>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</si>
  <si>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</si>
  <si>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</si>
  <si>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</si>
  <si>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</si>
  <si>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</si>
  <si>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</si>
  <si>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</si>
  <si>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</si>
  <si>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</si>
  <si>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</si>
  <si>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</si>
  <si>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</si>
  <si>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</si>
  <si>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</si>
  <si>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</si>
  <si>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</si>
  <si>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</si>
  <si>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</si>
  <si>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</si>
  <si>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</si>
  <si>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</si>
  <si>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</si>
  <si>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</si>
  <si>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</si>
  <si>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</si>
  <si>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</si>
  <si>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</si>
  <si>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</si>
  <si>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</si>
  <si>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</si>
  <si>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</si>
  <si>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</si>
  <si>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</si>
  <si>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</si>
  <si>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</si>
  <si>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</si>
  <si>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</si>
  <si>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</si>
  <si>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</si>
  <si>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</si>
  <si>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</si>
  <si>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</si>
  <si>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</si>
  <si>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</si>
  <si>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</si>
  <si>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</si>
  <si>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</si>
  <si>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</si>
  <si>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</si>
  <si>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</si>
  <si>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</si>
  <si>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>19 0 00 00000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</si>
  <si>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</si>
  <si>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</si>
  <si>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</si>
  <si>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</si>
  <si>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</si>
  <si>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</si>
  <si>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</si>
  <si>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</si>
  <si>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</si>
  <si>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</si>
  <si>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</si>
  <si>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</si>
  <si>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</si>
  <si>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</si>
  <si>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</si>
  <si>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</si>
  <si>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</si>
  <si>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</si>
  <si>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</si>
  <si>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</si>
  <si>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</si>
  <si>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</si>
  <si>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</si>
  <si>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</si>
  <si>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</si>
  <si>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</si>
  <si>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</si>
  <si>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</si>
  <si>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</si>
  <si>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</si>
  <si>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</si>
  <si>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</si>
  <si>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</si>
  <si>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</si>
  <si>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</si>
  <si>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</si>
  <si>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</si>
  <si>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</si>
  <si>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Распределение бюджетных ассигнований                                                                                                                                     по  разделам, подразделам, целевым статьям  и группам видов расходов классификации  расходов бюджета Дергачевского муниципального района на 2016 год</t>
  </si>
  <si>
    <t>Уплата земельного налога, налога на имущество и транспортного налога муниципальными общеобразовательными организациями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</si>
  <si>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</si>
  <si>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</si>
  <si>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</si>
  <si>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</si>
  <si>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Водные ресурсы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</si>
  <si>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</si>
  <si>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</si>
  <si>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</si>
  <si>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</si>
  <si>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</si>
  <si>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Обеспечение деятельности жилищно-коммунального хозяйства</t>
  </si>
  <si>
    <t>61 7 00 00000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</si>
  <si>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</si>
  <si>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</si>
  <si>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</si>
  <si>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</si>
  <si>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</si>
  <si>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</si>
  <si>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</si>
  <si>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</si>
  <si>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</si>
  <si>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</si>
  <si>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мероприятие"Обеспечение эффективности деятельности органов местного самоуправления  "</t>
  </si>
  <si>
    <t>Реализация основного мероприятия "Повышение эффективности управления муниципальными финансами"</t>
  </si>
  <si>
    <t>Реализация основного мероприятия 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</si>
  <si>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</si>
  <si>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</si>
  <si>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</si>
  <si>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</si>
  <si>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</si>
  <si>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</si>
  <si>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</si>
  <si>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</si>
  <si>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</si>
  <si>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Развитие основного мероприятия "Развитие сети дошкольных образовательных организаций"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</si>
  <si>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</si>
  <si>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</si>
  <si>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</si>
  <si>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"Патриотическое  воспитание  молодёжи Дергачёвского  района "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</si>
  <si>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</si>
  <si>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</si>
  <si>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</si>
  <si>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</si>
  <si>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</si>
  <si>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</si>
  <si>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</si>
  <si>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</si>
  <si>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</si>
  <si>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</si>
  <si>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</si>
  <si>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</si>
  <si>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</si>
  <si>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50 2 00 S7300</t>
  </si>
  <si>
    <t>62 0 00 25300</t>
  </si>
  <si>
    <t>62 0 00 25200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</si>
  <si>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</si>
  <si>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</si>
  <si>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</si>
  <si>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</si>
  <si>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</si>
  <si>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</si>
  <si>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</si>
  <si>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</si>
  <si>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71 3 00 25300</t>
  </si>
  <si>
    <t>71 3 00 25320</t>
  </si>
  <si>
    <t>81 2 00 25220</t>
  </si>
  <si>
    <t>81 3 00 25220</t>
  </si>
  <si>
    <t>61 2 00 25200</t>
  </si>
  <si>
    <t>61 2 00 25300</t>
  </si>
  <si>
    <t>81 2 00 25200</t>
  </si>
  <si>
    <t>81 3 00 25200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</si>
  <si>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</si>
  <si>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</si>
  <si>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Муниципальная программа "Молодежь"</t>
  </si>
  <si>
    <t>18 0 00 00000</t>
  </si>
  <si>
    <t>Основное мероприятие "Развитие и реализация потенциала молодежи"</t>
  </si>
  <si>
    <t>18 0 01 00000</t>
  </si>
  <si>
    <t>Реализация основного мероприятия "Развитие и реализация потенциала молодежи"</t>
  </si>
  <si>
    <t>18 0 01 Г3200</t>
  </si>
  <si>
    <t>19 0 01 00000</t>
  </si>
  <si>
    <t>Расходы на обеспечение деятельности муниципальных   организаций дополнительного образования</t>
  </si>
  <si>
    <t>71 3 00 04200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</si>
  <si>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</si>
  <si>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</si>
  <si>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</si>
  <si>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</si>
  <si>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</si>
  <si>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Средства фонда финансовой поддержки</t>
  </si>
  <si>
    <t>61 5 00 43200</t>
  </si>
  <si>
    <t xml:space="preserve">Осуществление деятельности за счет  иных межбюджетных трансфертов 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</si>
  <si>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 муниципальным районам из бюджетов поселений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</si>
  <si>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</si>
  <si>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</si>
  <si>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формированию архивных фондов муниципального образования   </t>
  </si>
  <si>
    <t>50 4 00 11206</t>
  </si>
  <si>
    <t>50 4 00 11207</t>
  </si>
  <si>
    <t>50 4 00 11213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</si>
  <si>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</si>
  <si>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</si>
  <si>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</si>
  <si>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</si>
  <si>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</si>
  <si>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Другие вопросы в области национальной безопасности и правоохранительной деятельности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</si>
  <si>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</si>
  <si>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>50 4 00 11208</t>
  </si>
  <si>
    <t>50 4 00 11209</t>
  </si>
  <si>
    <t>50 4 00 11215</t>
  </si>
  <si>
    <t>50 4 00 11216</t>
  </si>
  <si>
    <t>50 4 00 11219</t>
  </si>
  <si>
    <t xml:space="preserve">Осуществление полномочий  по обеспечению безопасности людей на водных объектах, охране их жизни и здоровья   </t>
  </si>
  <si>
    <t>Транспорт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</si>
  <si>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</si>
  <si>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50 4 00 11217</t>
  </si>
  <si>
    <t>50 4 00 11205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</si>
  <si>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</si>
  <si>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</si>
  <si>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</si>
  <si>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50 4 00 11218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</si>
  <si>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</si>
  <si>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</si>
  <si>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</si>
  <si>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</si>
  <si>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</si>
  <si>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>50 4 00 11211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</si>
  <si>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</si>
  <si>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</si>
  <si>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</si>
  <si>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</si>
  <si>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</si>
  <si>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</si>
  <si>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</si>
  <si>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Иные межбюджетные трансферты на государственную поддержку муниципальных учреждений культуры</t>
  </si>
  <si>
    <t>50 4 00 51470</t>
  </si>
  <si>
    <t xml:space="preserve">Приложение 5
к решению от __.04.2016г. №___
Приложение 7
к решению от 23.12.2015г. № 224-2834
</t>
  </si>
  <si>
    <t>Осуществление расходов за счет средств, выделяемых из резервного фонда Правительства Саратовской области</t>
  </si>
  <si>
    <t>50 4 00 79990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</si>
  <si>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</si>
  <si>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</si>
  <si>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</si>
  <si>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</si>
  <si>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71 4 00 06200</t>
  </si>
  <si>
    <t>71 4 00 06230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</si>
</sst>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06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49" fontId="23" fillId="0" borderId="2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5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5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26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14" fillId="0" borderId="5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49" fontId="25" fillId="0" borderId="11" xfId="0" applyNumberFormat="1" applyFont="1" applyFill="1" applyBorder="1" applyAlignment="1">
      <alignment horizontal="right" wrapText="1"/>
    </xf>
    <xf numFmtId="0" fontId="25" fillId="0" borderId="11" xfId="0" applyFont="1" applyFill="1" applyBorder="1" applyAlignment="1">
      <alignment horizontal="center" wrapText="1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9" fillId="0" borderId="0" xfId="0" applyFont="1" applyFill="1"/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49" fontId="9" fillId="0" borderId="2" xfId="0" applyNumberFormat="1" applyFont="1" applyFill="1" applyBorder="1" applyAlignment="1">
      <alignment horizontal="center" wrapText="1"/>
    </xf>
    <xf numFmtId="164" fontId="28" fillId="0" borderId="0" xfId="0" applyNumberFormat="1" applyFont="1" applyFill="1"/>
    <xf numFmtId="0" fontId="25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5" fillId="0" borderId="11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wrapText="1"/>
    </xf>
    <xf numFmtId="164" fontId="25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0" fontId="23" fillId="0" borderId="14" xfId="0" applyFont="1" applyFill="1" applyBorder="1" applyAlignment="1">
      <alignment horizontal="justify"/>
    </xf>
    <xf numFmtId="49" fontId="23" fillId="0" borderId="14" xfId="0" applyNumberFormat="1" applyFont="1" applyFill="1" applyBorder="1" applyAlignment="1">
      <alignment horizontal="right" wrapText="1"/>
    </xf>
    <xf numFmtId="164" fontId="25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164" fontId="25" fillId="2" borderId="2" xfId="0" applyNumberFormat="1" applyFont="1" applyFill="1" applyBorder="1" applyAlignment="1">
      <alignment horizontal="right"/>
    </xf>
    <xf numFmtId="49" fontId="25" fillId="2" borderId="2" xfId="0" applyNumberFormat="1" applyFont="1" applyFill="1" applyBorder="1" applyAlignment="1">
      <alignment horizontal="right" wrapText="1"/>
    </xf>
    <xf numFmtId="49" fontId="14" fillId="0" borderId="2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right"/>
    </xf>
    <xf numFmtId="0" fontId="13" fillId="0" borderId="27" xfId="0" applyFont="1" applyFill="1" applyBorder="1" applyAlignment="1">
      <alignment horizontal="justify"/>
    </xf>
    <xf numFmtId="0" fontId="13" fillId="0" borderId="27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justify"/>
    </xf>
    <xf numFmtId="0" fontId="27" fillId="0" borderId="2" xfId="0" applyFont="1" applyFill="1" applyBorder="1" applyAlignment="1">
      <alignment horizontal="justify" wrapText="1"/>
    </xf>
    <xf numFmtId="0" fontId="29" fillId="0" borderId="14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justify" wrapText="1"/>
    </xf>
    <xf numFmtId="0" fontId="4" fillId="0" borderId="14" xfId="0" applyFont="1" applyFill="1" applyBorder="1" applyAlignment="1">
      <alignment horizontal="center" wrapText="1"/>
    </xf>
    <xf numFmtId="0" fontId="23" fillId="0" borderId="5" xfId="0" applyFont="1" applyFill="1" applyBorder="1" applyAlignment="1">
      <alignment horizontal="justify"/>
    </xf>
    <xf numFmtId="0" fontId="9" fillId="0" borderId="2" xfId="0" applyFont="1" applyFill="1" applyBorder="1" applyAlignment="1">
      <alignment wrapText="1"/>
    </xf>
    <xf numFmtId="0" fontId="25" fillId="0" borderId="2" xfId="0" applyFont="1" applyFill="1" applyBorder="1" applyAlignment="1">
      <alignment vertical="center" wrapText="1"/>
    </xf>
    <xf numFmtId="164" fontId="25" fillId="0" borderId="5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justify" wrapText="1"/>
    </xf>
    <xf numFmtId="0" fontId="6" fillId="0" borderId="14" xfId="0" applyFont="1" applyFill="1" applyBorder="1" applyAlignment="1">
      <alignment horizontal="justify" wrapText="1"/>
    </xf>
    <xf numFmtId="0" fontId="13" fillId="0" borderId="27" xfId="0" applyFont="1" applyFill="1" applyBorder="1" applyAlignment="1">
      <alignment horizontal="justify" wrapText="1"/>
    </xf>
    <xf numFmtId="0" fontId="25" fillId="2" borderId="2" xfId="0" applyFont="1" applyFill="1" applyBorder="1" applyAlignment="1">
      <alignment horizontal="justify"/>
    </xf>
    <xf numFmtId="0" fontId="25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justify"/>
    </xf>
    <xf numFmtId="49" fontId="9" fillId="2" borderId="2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center" wrapText="1"/>
    </xf>
    <xf numFmtId="0" fontId="25" fillId="2" borderId="11" xfId="0" applyFont="1" applyFill="1" applyBorder="1" applyAlignment="1">
      <alignment horizontal="justify"/>
    </xf>
    <xf numFmtId="0" fontId="9" fillId="2" borderId="11" xfId="0" applyFont="1" applyFill="1" applyBorder="1" applyAlignment="1">
      <alignment horizontal="center" wrapText="1"/>
    </xf>
    <xf numFmtId="164" fontId="25" fillId="2" borderId="11" xfId="0" applyNumberFormat="1" applyFont="1" applyFill="1" applyBorder="1" applyAlignment="1">
      <alignment horizontal="right"/>
    </xf>
    <xf numFmtId="0" fontId="6" fillId="2" borderId="14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center" wrapText="1"/>
    </xf>
    <xf numFmtId="164" fontId="4" fillId="0" borderId="5" xfId="0" applyNumberFormat="1" applyFont="1" applyFill="1" applyBorder="1" applyAlignment="1">
      <alignment horizontal="right"/>
    </xf>
    <xf numFmtId="49" fontId="6" fillId="0" borderId="14" xfId="0" applyNumberFormat="1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justify"/>
    </xf>
    <xf numFmtId="0" fontId="13" fillId="2" borderId="2" xfId="0" applyFont="1" applyFill="1" applyBorder="1" applyAlignment="1">
      <alignment horizontal="justify"/>
    </xf>
    <xf numFmtId="0" fontId="4" fillId="2" borderId="14" xfId="0" applyFont="1" applyFill="1" applyBorder="1" applyAlignment="1">
      <alignment horizontal="justify"/>
    </xf>
    <xf numFmtId="49" fontId="23" fillId="2" borderId="2" xfId="0" applyNumberFormat="1" applyFont="1" applyFill="1" applyBorder="1" applyAlignment="1">
      <alignment horizontal="right" wrapText="1"/>
    </xf>
    <xf numFmtId="0" fontId="23" fillId="2" borderId="2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  <xf numFmtId="164" fontId="23" fillId="2" borderId="2" xfId="0" applyNumberFormat="1" applyFont="1" applyFill="1" applyBorder="1" applyAlignment="1">
      <alignment horizontal="right"/>
    </xf>
    <xf numFmtId="164" fontId="0" fillId="2" borderId="0" xfId="0" applyNumberFormat="1" applyFill="1"/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21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57" t="s">
        <v>1</v>
      </c>
      <c r="B4" s="457"/>
      <c r="C4" s="457"/>
      <c r="D4" s="457"/>
      <c r="E4" s="457"/>
      <c r="F4" s="457"/>
      <c r="G4" s="457"/>
    </row>
    <row r="5" spans="1:9" ht="15.75">
      <c r="A5" s="457" t="s">
        <v>2</v>
      </c>
      <c r="B5" s="457"/>
      <c r="C5" s="457"/>
      <c r="D5" s="457"/>
      <c r="E5" s="457"/>
      <c r="F5" s="457"/>
      <c r="G5" s="457"/>
    </row>
    <row r="6" spans="1:9" ht="15.75">
      <c r="A6" s="458"/>
      <c r="B6" s="458"/>
      <c r="C6" s="458"/>
      <c r="D6" s="458"/>
      <c r="E6" s="458"/>
      <c r="F6" s="458"/>
      <c r="G6" s="458"/>
    </row>
    <row r="7" spans="1:9" ht="15.75">
      <c r="A7" s="459" t="s">
        <v>3</v>
      </c>
      <c r="B7" s="459"/>
      <c r="C7" s="459"/>
      <c r="D7" s="459"/>
      <c r="E7" s="459"/>
      <c r="F7" s="459"/>
      <c r="G7" s="459"/>
      <c r="H7" s="459"/>
      <c r="I7" s="459"/>
    </row>
    <row r="8" spans="1:9" ht="18.75">
      <c r="A8" s="460" t="s">
        <v>4</v>
      </c>
      <c r="B8" s="460"/>
      <c r="C8" s="460"/>
      <c r="D8" s="460"/>
      <c r="E8" s="460"/>
      <c r="F8" s="460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60" t="s">
        <v>29</v>
      </c>
      <c r="B43" s="460"/>
      <c r="C43" s="460"/>
      <c r="D43" s="460"/>
      <c r="E43" s="460"/>
      <c r="F43" s="460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54" t="s">
        <v>30</v>
      </c>
      <c r="B65" s="455"/>
      <c r="C65" s="455"/>
      <c r="D65" s="455"/>
      <c r="E65" s="455"/>
      <c r="F65" s="456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54" t="s">
        <v>33</v>
      </c>
      <c r="B87" s="455"/>
      <c r="C87" s="455"/>
      <c r="D87" s="455"/>
      <c r="E87" s="455"/>
      <c r="F87" s="456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54" t="s">
        <v>34</v>
      </c>
      <c r="B109" s="455"/>
      <c r="C109" s="455"/>
      <c r="D109" s="455"/>
      <c r="E109" s="455"/>
      <c r="F109" s="456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54" t="s">
        <v>35</v>
      </c>
      <c r="B145" s="455"/>
      <c r="C145" s="455"/>
      <c r="D145" s="455"/>
      <c r="E145" s="455"/>
      <c r="F145" s="456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54" t="s">
        <v>36</v>
      </c>
      <c r="B167" s="455"/>
      <c r="C167" s="455"/>
      <c r="D167" s="455"/>
      <c r="E167" s="455"/>
      <c r="F167" s="456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54" t="s">
        <v>91</v>
      </c>
      <c r="B305" s="455"/>
      <c r="C305" s="455"/>
      <c r="D305" s="455"/>
      <c r="E305" s="455"/>
      <c r="F305" s="456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54" t="s">
        <v>120</v>
      </c>
      <c r="B407" s="455"/>
      <c r="C407" s="455"/>
      <c r="D407" s="455"/>
      <c r="E407" s="455"/>
      <c r="F407" s="456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54" t="s">
        <v>130</v>
      </c>
      <c r="B462" s="455"/>
      <c r="C462" s="455"/>
      <c r="D462" s="455"/>
      <c r="E462" s="455"/>
      <c r="F462" s="456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54" t="s">
        <v>131</v>
      </c>
      <c r="B484" s="455"/>
      <c r="C484" s="455"/>
      <c r="D484" s="455"/>
      <c r="E484" s="455"/>
      <c r="F484" s="456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54" t="s">
        <v>132</v>
      </c>
      <c r="B506" s="455"/>
      <c r="C506" s="455"/>
      <c r="D506" s="455"/>
      <c r="E506" s="455"/>
      <c r="F506" s="456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54" t="s">
        <v>133</v>
      </c>
      <c r="B532" s="455"/>
      <c r="C532" s="455"/>
      <c r="D532" s="455"/>
      <c r="E532" s="455"/>
      <c r="F532" s="456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61" t="s">
        <v>135</v>
      </c>
      <c r="B559" s="462"/>
      <c r="C559" s="462"/>
      <c r="D559" s="462"/>
      <c r="E559" s="462"/>
      <c r="F559" s="463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64" t="s">
        <v>136</v>
      </c>
      <c r="B560" s="465"/>
      <c r="C560" s="465"/>
      <c r="D560" s="465"/>
      <c r="E560" s="465"/>
      <c r="F560" s="466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72" t="s">
        <v>137</v>
      </c>
      <c r="E1" s="472"/>
      <c r="F1" s="472"/>
      <c r="G1" s="172"/>
    </row>
    <row r="2" spans="1:8" s="170" customFormat="1" ht="15.75">
      <c r="A2" s="457" t="s">
        <v>138</v>
      </c>
      <c r="B2" s="457"/>
      <c r="C2" s="457"/>
      <c r="D2" s="457"/>
      <c r="E2" s="457"/>
      <c r="F2" s="457"/>
    </row>
    <row r="3" spans="1:8" s="170" customFormat="1" ht="15.75">
      <c r="A3" s="457" t="s">
        <v>139</v>
      </c>
      <c r="B3" s="457"/>
      <c r="C3" s="457"/>
      <c r="D3" s="457"/>
      <c r="E3" s="457"/>
      <c r="F3" s="457"/>
    </row>
    <row r="4" spans="1:8" s="170" customFormat="1" ht="15.75">
      <c r="A4" s="457" t="s">
        <v>140</v>
      </c>
      <c r="B4" s="457"/>
      <c r="C4" s="457"/>
      <c r="D4" s="457"/>
      <c r="E4" s="457"/>
      <c r="F4" s="457"/>
    </row>
    <row r="5" spans="1:8" s="170" customFormat="1" ht="15.75">
      <c r="A5" s="458"/>
      <c r="B5" s="458"/>
      <c r="C5" s="458"/>
      <c r="D5" s="458"/>
      <c r="E5" s="458"/>
      <c r="F5" s="458"/>
    </row>
    <row r="6" spans="1:8" s="170" customFormat="1" ht="16.5" thickBot="1">
      <c r="A6" s="473" t="s">
        <v>3</v>
      </c>
      <c r="B6" s="473"/>
      <c r="C6" s="473"/>
      <c r="D6" s="473"/>
      <c r="E6" s="473"/>
      <c r="F6" s="474"/>
    </row>
    <row r="7" spans="1:8" ht="31.5" customHeight="1">
      <c r="A7" s="46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69" t="s">
        <v>146</v>
      </c>
      <c r="G7" s="471" t="s">
        <v>147</v>
      </c>
      <c r="H7" s="471" t="s">
        <v>148</v>
      </c>
    </row>
    <row r="8" spans="1:8" ht="15.75" thickBot="1">
      <c r="A8" s="468"/>
      <c r="B8" s="176"/>
      <c r="C8" s="176"/>
      <c r="D8" s="177"/>
      <c r="E8" s="178"/>
      <c r="F8" s="470"/>
      <c r="G8" s="471"/>
      <c r="H8" s="471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57" t="s">
        <v>1</v>
      </c>
      <c r="B4" s="457"/>
      <c r="C4" s="457"/>
      <c r="D4" s="457"/>
      <c r="E4" s="457"/>
      <c r="F4" s="457"/>
      <c r="G4" s="457"/>
    </row>
    <row r="5" spans="1:7" ht="15.75">
      <c r="A5" s="457" t="s">
        <v>2</v>
      </c>
      <c r="B5" s="457"/>
      <c r="C5" s="457"/>
      <c r="D5" s="457"/>
      <c r="E5" s="457"/>
      <c r="F5" s="457"/>
      <c r="G5" s="457"/>
    </row>
    <row r="6" spans="1:7" ht="15.75">
      <c r="A6" s="458"/>
      <c r="B6" s="458"/>
      <c r="C6" s="458"/>
      <c r="D6" s="458"/>
      <c r="E6" s="458"/>
      <c r="F6" s="458"/>
      <c r="G6" s="458"/>
    </row>
    <row r="7" spans="1:7" ht="15.75">
      <c r="A7" s="459" t="s">
        <v>3</v>
      </c>
      <c r="B7" s="459"/>
      <c r="C7" s="459"/>
      <c r="D7" s="459"/>
      <c r="E7" s="459"/>
      <c r="F7" s="459"/>
      <c r="G7" s="459"/>
    </row>
    <row r="8" spans="1:7" ht="18.75">
      <c r="A8" s="460" t="s">
        <v>4</v>
      </c>
      <c r="B8" s="460"/>
      <c r="C8" s="460"/>
      <c r="D8" s="460"/>
      <c r="E8" s="460"/>
      <c r="F8" s="460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60" t="s">
        <v>29</v>
      </c>
      <c r="B46" s="460"/>
      <c r="C46" s="460"/>
      <c r="D46" s="460"/>
      <c r="E46" s="460"/>
      <c r="F46" s="460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54" t="s">
        <v>30</v>
      </c>
      <c r="B68" s="455"/>
      <c r="C68" s="455"/>
      <c r="D68" s="455"/>
      <c r="E68" s="455"/>
      <c r="F68" s="456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54" t="s">
        <v>33</v>
      </c>
      <c r="B90" s="455"/>
      <c r="C90" s="455"/>
      <c r="D90" s="455"/>
      <c r="E90" s="455"/>
      <c r="F90" s="456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54" t="s">
        <v>34</v>
      </c>
      <c r="B112" s="455"/>
      <c r="C112" s="455"/>
      <c r="D112" s="455"/>
      <c r="E112" s="455"/>
      <c r="F112" s="456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54" t="s">
        <v>35</v>
      </c>
      <c r="B148" s="455"/>
      <c r="C148" s="455"/>
      <c r="D148" s="455"/>
      <c r="E148" s="455"/>
      <c r="F148" s="456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54" t="s">
        <v>36</v>
      </c>
      <c r="B170" s="455"/>
      <c r="C170" s="455"/>
      <c r="D170" s="455"/>
      <c r="E170" s="455"/>
      <c r="F170" s="456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54" t="s">
        <v>91</v>
      </c>
      <c r="B322" s="455"/>
      <c r="C322" s="455"/>
      <c r="D322" s="455"/>
      <c r="E322" s="455"/>
      <c r="F322" s="456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54" t="s">
        <v>120</v>
      </c>
      <c r="B434" s="455"/>
      <c r="C434" s="455"/>
      <c r="D434" s="455"/>
      <c r="E434" s="455"/>
      <c r="F434" s="456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54" t="s">
        <v>130</v>
      </c>
      <c r="B492" s="455"/>
      <c r="C492" s="455"/>
      <c r="D492" s="455"/>
      <c r="E492" s="455"/>
      <c r="F492" s="456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54" t="s">
        <v>131</v>
      </c>
      <c r="B514" s="455"/>
      <c r="C514" s="455"/>
      <c r="D514" s="455"/>
      <c r="E514" s="455"/>
      <c r="F514" s="456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54" t="s">
        <v>132</v>
      </c>
      <c r="B536" s="455"/>
      <c r="C536" s="455"/>
      <c r="D536" s="455"/>
      <c r="E536" s="455"/>
      <c r="F536" s="456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54" t="s">
        <v>133</v>
      </c>
      <c r="B562" s="455"/>
      <c r="C562" s="455"/>
      <c r="D562" s="455"/>
      <c r="E562" s="455"/>
      <c r="F562" s="456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61" t="s">
        <v>135</v>
      </c>
      <c r="B589" s="462"/>
      <c r="C589" s="462"/>
      <c r="D589" s="462"/>
      <c r="E589" s="462"/>
      <c r="F589" s="463"/>
      <c r="G589" s="166">
        <v>5381.6</v>
      </c>
    </row>
    <row r="590" spans="1:7" s="169" customFormat="1" ht="18.75">
      <c r="A590" s="464" t="s">
        <v>136</v>
      </c>
      <c r="B590" s="465"/>
      <c r="C590" s="465"/>
      <c r="D590" s="465"/>
      <c r="E590" s="465"/>
      <c r="F590" s="466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72" t="s">
        <v>137</v>
      </c>
      <c r="E1" s="472"/>
      <c r="F1" s="472"/>
    </row>
    <row r="2" spans="1:6" s="170" customFormat="1" ht="15.75">
      <c r="A2" s="457" t="s">
        <v>138</v>
      </c>
      <c r="B2" s="457"/>
      <c r="C2" s="457"/>
      <c r="D2" s="457"/>
      <c r="E2" s="457"/>
      <c r="F2" s="457"/>
    </row>
    <row r="3" spans="1:6" s="170" customFormat="1" ht="15.75">
      <c r="A3" s="457" t="s">
        <v>139</v>
      </c>
      <c r="B3" s="457"/>
      <c r="C3" s="457"/>
      <c r="D3" s="457"/>
      <c r="E3" s="457"/>
      <c r="F3" s="457"/>
    </row>
    <row r="4" spans="1:6" s="170" customFormat="1" ht="15.75">
      <c r="A4" s="457" t="s">
        <v>191</v>
      </c>
      <c r="B4" s="457"/>
      <c r="C4" s="457"/>
      <c r="D4" s="457"/>
      <c r="E4" s="457"/>
      <c r="F4" s="457"/>
    </row>
    <row r="5" spans="1:6" s="170" customFormat="1" ht="15.75">
      <c r="A5" s="458"/>
      <c r="B5" s="458"/>
      <c r="C5" s="458"/>
      <c r="D5" s="458"/>
      <c r="E5" s="458"/>
      <c r="F5" s="458"/>
    </row>
    <row r="6" spans="1:6" s="170" customFormat="1" ht="16.5" thickBot="1">
      <c r="A6" s="473" t="s">
        <v>3</v>
      </c>
      <c r="B6" s="473"/>
      <c r="C6" s="473"/>
      <c r="D6" s="473"/>
      <c r="E6" s="473"/>
      <c r="F6" s="474"/>
    </row>
    <row r="7" spans="1:6" ht="31.5" customHeight="1">
      <c r="A7" s="46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69" t="s">
        <v>146</v>
      </c>
    </row>
    <row r="8" spans="1:6" ht="15.75" customHeight="1" thickBot="1">
      <c r="A8" s="468"/>
      <c r="B8" s="176"/>
      <c r="C8" s="176"/>
      <c r="D8" s="177"/>
      <c r="E8" s="178"/>
      <c r="F8" s="470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57" t="s">
        <v>192</v>
      </c>
      <c r="B2" s="457"/>
      <c r="C2" s="457"/>
      <c r="D2" s="457"/>
      <c r="E2" s="457"/>
      <c r="F2" s="457"/>
      <c r="G2" s="457"/>
    </row>
    <row r="3" spans="1:9" ht="15.75">
      <c r="A3" s="457" t="s">
        <v>2</v>
      </c>
      <c r="B3" s="457"/>
      <c r="C3" s="457"/>
      <c r="D3" s="457"/>
      <c r="E3" s="457"/>
      <c r="F3" s="457"/>
      <c r="G3" s="457"/>
    </row>
    <row r="4" spans="1:9" ht="3" customHeight="1">
      <c r="A4" s="458"/>
      <c r="B4" s="458"/>
      <c r="C4" s="458"/>
      <c r="D4" s="458"/>
      <c r="E4" s="458"/>
      <c r="F4" s="458"/>
      <c r="G4" s="458"/>
    </row>
    <row r="5" spans="1:9" ht="15.75">
      <c r="A5" s="459" t="s">
        <v>3</v>
      </c>
      <c r="B5" s="459"/>
      <c r="C5" s="459"/>
      <c r="D5" s="459"/>
      <c r="E5" s="459"/>
      <c r="F5" s="459"/>
      <c r="G5" s="459"/>
      <c r="H5" s="459"/>
      <c r="I5" s="459"/>
    </row>
    <row r="6" spans="1:9" ht="21.75" customHeight="1">
      <c r="A6" s="475" t="s">
        <v>141</v>
      </c>
      <c r="B6" s="475" t="s">
        <v>187</v>
      </c>
      <c r="C6" s="476" t="s">
        <v>188</v>
      </c>
      <c r="D6" s="476"/>
      <c r="E6" s="477" t="s">
        <v>189</v>
      </c>
      <c r="F6" s="478" t="s">
        <v>190</v>
      </c>
      <c r="G6" s="475" t="s">
        <v>146</v>
      </c>
      <c r="H6" s="479">
        <v>2015</v>
      </c>
      <c r="I6" s="479">
        <v>2016</v>
      </c>
    </row>
    <row r="7" spans="1:9">
      <c r="A7" s="475"/>
      <c r="B7" s="475"/>
      <c r="C7" s="480"/>
      <c r="D7" s="481"/>
      <c r="E7" s="477"/>
      <c r="F7" s="478"/>
      <c r="G7" s="475"/>
      <c r="H7" s="479"/>
      <c r="I7" s="479"/>
    </row>
    <row r="8" spans="1:9" ht="15.75" hidden="1">
      <c r="A8" s="482" t="s">
        <v>4</v>
      </c>
      <c r="B8" s="482"/>
      <c r="C8" s="482"/>
      <c r="D8" s="482"/>
      <c r="E8" s="482"/>
      <c r="F8" s="482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82" t="s">
        <v>29</v>
      </c>
      <c r="B48" s="482"/>
      <c r="C48" s="482"/>
      <c r="D48" s="482"/>
      <c r="E48" s="482"/>
      <c r="F48" s="482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86" t="s">
        <v>30</v>
      </c>
      <c r="B84" s="487"/>
      <c r="C84" s="487"/>
      <c r="D84" s="487"/>
      <c r="E84" s="487"/>
      <c r="F84" s="488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86" t="s">
        <v>33</v>
      </c>
      <c r="B120" s="487"/>
      <c r="C120" s="487"/>
      <c r="D120" s="487"/>
      <c r="E120" s="487"/>
      <c r="F120" s="488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86" t="s">
        <v>34</v>
      </c>
      <c r="B156" s="487"/>
      <c r="C156" s="487"/>
      <c r="D156" s="487"/>
      <c r="E156" s="487"/>
      <c r="F156" s="488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86" t="s">
        <v>35</v>
      </c>
      <c r="B192" s="487"/>
      <c r="C192" s="487"/>
      <c r="D192" s="487"/>
      <c r="E192" s="487"/>
      <c r="F192" s="488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86" t="s">
        <v>36</v>
      </c>
      <c r="B228" s="487"/>
      <c r="C228" s="487"/>
      <c r="D228" s="487"/>
      <c r="E228" s="487"/>
      <c r="F228" s="488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86" t="s">
        <v>120</v>
      </c>
      <c r="B464" s="487"/>
      <c r="C464" s="487"/>
      <c r="D464" s="487"/>
      <c r="E464" s="487"/>
      <c r="F464" s="488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86" t="s">
        <v>130</v>
      </c>
      <c r="B600" s="487"/>
      <c r="C600" s="487"/>
      <c r="D600" s="487"/>
      <c r="E600" s="487"/>
      <c r="F600" s="488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86" t="s">
        <v>131</v>
      </c>
      <c r="B636" s="487"/>
      <c r="C636" s="487"/>
      <c r="D636" s="487"/>
      <c r="E636" s="487"/>
      <c r="F636" s="488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86" t="s">
        <v>132</v>
      </c>
      <c r="B672" s="487"/>
      <c r="C672" s="487"/>
      <c r="D672" s="487"/>
      <c r="E672" s="487"/>
      <c r="F672" s="488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86" t="s">
        <v>133</v>
      </c>
      <c r="B708" s="487"/>
      <c r="C708" s="487"/>
      <c r="D708" s="487"/>
      <c r="E708" s="487"/>
      <c r="F708" s="488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61" t="s">
        <v>135</v>
      </c>
      <c r="B745" s="462"/>
      <c r="C745" s="462"/>
      <c r="D745" s="462"/>
      <c r="E745" s="462"/>
      <c r="F745" s="463"/>
      <c r="G745" s="166">
        <v>0</v>
      </c>
      <c r="H745" s="166">
        <v>0</v>
      </c>
      <c r="I745" s="166">
        <v>0</v>
      </c>
    </row>
    <row r="746" spans="1:9" ht="18.75" hidden="1">
      <c r="A746" s="483" t="s">
        <v>136</v>
      </c>
      <c r="B746" s="484"/>
      <c r="C746" s="484"/>
      <c r="D746" s="484"/>
      <c r="E746" s="484"/>
      <c r="F746" s="485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72" t="s">
        <v>137</v>
      </c>
      <c r="E1" s="472"/>
      <c r="F1" s="472"/>
      <c r="G1" s="172"/>
    </row>
    <row r="2" spans="1:8" s="170" customFormat="1" ht="15.75">
      <c r="A2" s="457" t="s">
        <v>138</v>
      </c>
      <c r="B2" s="457"/>
      <c r="C2" s="457"/>
      <c r="D2" s="457"/>
      <c r="E2" s="457"/>
      <c r="F2" s="457"/>
    </row>
    <row r="3" spans="1:8" s="170" customFormat="1" ht="15.75">
      <c r="A3" s="457" t="s">
        <v>139</v>
      </c>
      <c r="B3" s="457"/>
      <c r="C3" s="457"/>
      <c r="D3" s="457"/>
      <c r="E3" s="457"/>
      <c r="F3" s="457"/>
    </row>
    <row r="4" spans="1:8" s="170" customFormat="1" ht="15.75">
      <c r="A4" s="457" t="s">
        <v>205</v>
      </c>
      <c r="B4" s="457"/>
      <c r="C4" s="457"/>
      <c r="D4" s="457"/>
      <c r="E4" s="457"/>
      <c r="F4" s="457"/>
    </row>
    <row r="5" spans="1:8" s="170" customFormat="1" ht="15.75">
      <c r="A5" s="458"/>
      <c r="B5" s="458"/>
      <c r="C5" s="458"/>
      <c r="D5" s="458"/>
      <c r="E5" s="458"/>
      <c r="F5" s="458"/>
    </row>
    <row r="6" spans="1:8" s="170" customFormat="1" ht="16.5" thickBot="1">
      <c r="A6" s="473" t="s">
        <v>3</v>
      </c>
      <c r="B6" s="473"/>
      <c r="C6" s="473"/>
      <c r="D6" s="473"/>
      <c r="E6" s="473"/>
      <c r="F6" s="474"/>
    </row>
    <row r="7" spans="1:8" ht="31.5" customHeight="1">
      <c r="A7" s="46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69" t="s">
        <v>146</v>
      </c>
      <c r="G7" s="471" t="s">
        <v>147</v>
      </c>
      <c r="H7" s="471" t="s">
        <v>148</v>
      </c>
    </row>
    <row r="8" spans="1:8" ht="15.75" thickBot="1">
      <c r="A8" s="468"/>
      <c r="B8" s="176"/>
      <c r="C8" s="176"/>
      <c r="D8" s="177"/>
      <c r="E8" s="178"/>
      <c r="F8" s="470"/>
      <c r="G8" s="471"/>
      <c r="H8" s="471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A599"/>
  <sheetViews>
    <sheetView tabSelected="1" view="pageBreakPreview" topLeftCell="A590" zoomScale="110" zoomScaleSheetLayoutView="110" workbookViewId="0">
      <selection activeCell="G547" sqref="G547"/>
    </sheetView>
  </sheetViews>
  <sheetFormatPr defaultRowHeight="15.75"/>
  <cols>
    <col min="1" max="1" width="65.42578125" style="68" customWidth="1"/>
    <col min="2" max="2" width="4.85546875" style="68" customWidth="1"/>
    <col min="3" max="3" width="3.85546875" style="68" customWidth="1"/>
    <col min="4" max="4" width="16" style="348" customWidth="1"/>
    <col min="5" max="5" width="5.140625" style="68" customWidth="1"/>
    <col min="6" max="6" width="12.140625" style="68" customWidth="1"/>
    <col min="7" max="7" width="9.28515625" style="68" bestFit="1" customWidth="1"/>
    <col min="8" max="16384" width="9.140625" style="68"/>
  </cols>
  <sheetData>
    <row r="1" spans="1:12" ht="65.25" customHeight="1">
      <c r="A1" s="489" t="s">
        <v>631</v>
      </c>
      <c r="B1" s="490"/>
      <c r="C1" s="490"/>
      <c r="D1" s="490"/>
      <c r="E1" s="490"/>
      <c r="F1" s="490"/>
    </row>
    <row r="2" spans="1:12" ht="47.25" customHeight="1">
      <c r="A2" s="494" t="s">
        <v>496</v>
      </c>
      <c r="B2" s="494"/>
      <c r="C2" s="494"/>
      <c r="D2" s="494"/>
      <c r="E2" s="494"/>
      <c r="F2" s="494"/>
    </row>
    <row r="3" spans="1:12" ht="31.5" customHeight="1">
      <c r="A3" s="505"/>
      <c r="B3" s="505"/>
      <c r="C3" s="505"/>
      <c r="D3" s="505"/>
      <c r="E3" s="505"/>
      <c r="F3" s="505"/>
    </row>
    <row r="4" spans="1:12" ht="16.5" thickBot="1">
      <c r="A4" s="493" t="s">
        <v>246</v>
      </c>
      <c r="B4" s="493"/>
      <c r="C4" s="493"/>
      <c r="D4" s="493"/>
      <c r="E4" s="493"/>
      <c r="F4" s="493"/>
    </row>
    <row r="5" spans="1:12" ht="15">
      <c r="A5" s="499" t="s">
        <v>141</v>
      </c>
      <c r="B5" s="495" t="s">
        <v>188</v>
      </c>
      <c r="C5" s="496"/>
      <c r="D5" s="501" t="s">
        <v>144</v>
      </c>
      <c r="E5" s="503" t="s">
        <v>145</v>
      </c>
      <c r="F5" s="491" t="s">
        <v>247</v>
      </c>
    </row>
    <row r="6" spans="1:12" ht="31.5" customHeight="1" thickBot="1">
      <c r="A6" s="500"/>
      <c r="B6" s="497"/>
      <c r="C6" s="498"/>
      <c r="D6" s="502"/>
      <c r="E6" s="504"/>
      <c r="F6" s="492"/>
    </row>
    <row r="7" spans="1:12">
      <c r="A7" s="324">
        <v>1</v>
      </c>
      <c r="B7" s="325">
        <v>2</v>
      </c>
      <c r="C7" s="325">
        <v>3</v>
      </c>
      <c r="D7" s="326">
        <v>4</v>
      </c>
      <c r="E7" s="326">
        <v>5</v>
      </c>
      <c r="F7" s="342">
        <v>6</v>
      </c>
    </row>
    <row r="8" spans="1:12" s="330" customFormat="1" ht="18.75">
      <c r="A8" s="350" t="s">
        <v>5</v>
      </c>
      <c r="B8" s="336" t="s">
        <v>206</v>
      </c>
      <c r="C8" s="336"/>
      <c r="D8" s="337"/>
      <c r="E8" s="337"/>
      <c r="F8" s="346">
        <f>F9+F18+F102+F110+F70</f>
        <v>26690.5</v>
      </c>
      <c r="G8" s="385"/>
      <c r="H8" s="385"/>
      <c r="I8" s="385"/>
    </row>
    <row r="9" spans="1:12" s="330" customFormat="1" ht="47.25">
      <c r="A9" s="345" t="s">
        <v>38</v>
      </c>
      <c r="B9" s="336" t="s">
        <v>206</v>
      </c>
      <c r="C9" s="336" t="s">
        <v>207</v>
      </c>
      <c r="D9" s="337"/>
      <c r="E9" s="337"/>
      <c r="F9" s="346">
        <f>F10</f>
        <v>1171</v>
      </c>
    </row>
    <row r="10" spans="1:12">
      <c r="A10" s="338" t="s">
        <v>208</v>
      </c>
      <c r="B10" s="339" t="s">
        <v>206</v>
      </c>
      <c r="C10" s="339" t="s">
        <v>207</v>
      </c>
      <c r="D10" s="340" t="s">
        <v>274</v>
      </c>
      <c r="E10" s="340"/>
      <c r="F10" s="347">
        <f>F11</f>
        <v>1171</v>
      </c>
      <c r="J10" s="335"/>
      <c r="K10" s="335"/>
      <c r="L10" s="335"/>
    </row>
    <row r="11" spans="1:12">
      <c r="A11" s="338" t="s">
        <v>209</v>
      </c>
      <c r="B11" s="339" t="s">
        <v>206</v>
      </c>
      <c r="C11" s="339" t="s">
        <v>207</v>
      </c>
      <c r="D11" s="340" t="s">
        <v>476</v>
      </c>
      <c r="E11" s="340"/>
      <c r="F11" s="347">
        <f>F12+F16</f>
        <v>1171</v>
      </c>
    </row>
    <row r="12" spans="1:12">
      <c r="A12" s="338" t="s">
        <v>414</v>
      </c>
      <c r="B12" s="339" t="s">
        <v>206</v>
      </c>
      <c r="C12" s="339" t="s">
        <v>207</v>
      </c>
      <c r="D12" s="340" t="s">
        <v>477</v>
      </c>
      <c r="E12" s="340"/>
      <c r="F12" s="347">
        <f>F13</f>
        <v>385</v>
      </c>
    </row>
    <row r="13" spans="1:12" ht="63">
      <c r="A13" s="338" t="s">
        <v>379</v>
      </c>
      <c r="B13" s="339" t="s">
        <v>206</v>
      </c>
      <c r="C13" s="339" t="s">
        <v>207</v>
      </c>
      <c r="D13" s="340" t="s">
        <v>477</v>
      </c>
      <c r="E13" s="340">
        <v>100</v>
      </c>
      <c r="F13" s="347">
        <f>F14</f>
        <v>385</v>
      </c>
    </row>
    <row r="14" spans="1:12" ht="31.5">
      <c r="A14" s="338" t="s">
        <v>210</v>
      </c>
      <c r="B14" s="339" t="s">
        <v>206</v>
      </c>
      <c r="C14" s="339" t="s">
        <v>207</v>
      </c>
      <c r="D14" s="340" t="s">
        <v>477</v>
      </c>
      <c r="E14" s="340">
        <v>120</v>
      </c>
      <c r="F14" s="347">
        <v>385</v>
      </c>
    </row>
    <row r="15" spans="1:12" ht="31.5">
      <c r="A15" s="338" t="s">
        <v>211</v>
      </c>
      <c r="B15" s="339" t="s">
        <v>206</v>
      </c>
      <c r="C15" s="339" t="s">
        <v>207</v>
      </c>
      <c r="D15" s="340" t="s">
        <v>415</v>
      </c>
      <c r="E15" s="340"/>
      <c r="F15" s="347">
        <f>F16</f>
        <v>786</v>
      </c>
    </row>
    <row r="16" spans="1:12" ht="63">
      <c r="A16" s="338" t="s">
        <v>379</v>
      </c>
      <c r="B16" s="339" t="s">
        <v>206</v>
      </c>
      <c r="C16" s="339" t="s">
        <v>207</v>
      </c>
      <c r="D16" s="340" t="s">
        <v>415</v>
      </c>
      <c r="E16" s="340">
        <v>100</v>
      </c>
      <c r="F16" s="347">
        <f>F17</f>
        <v>786</v>
      </c>
    </row>
    <row r="17" spans="1:6" ht="31.5">
      <c r="A17" s="338" t="s">
        <v>210</v>
      </c>
      <c r="B17" s="339" t="s">
        <v>206</v>
      </c>
      <c r="C17" s="339" t="s">
        <v>207</v>
      </c>
      <c r="D17" s="340" t="s">
        <v>415</v>
      </c>
      <c r="E17" s="340">
        <v>120</v>
      </c>
      <c r="F17" s="347">
        <v>786</v>
      </c>
    </row>
    <row r="18" spans="1:6" ht="47.25">
      <c r="A18" s="345" t="s">
        <v>9</v>
      </c>
      <c r="B18" s="336" t="s">
        <v>206</v>
      </c>
      <c r="C18" s="336" t="s">
        <v>212</v>
      </c>
      <c r="D18" s="337"/>
      <c r="E18" s="337"/>
      <c r="F18" s="346">
        <f>F19+F55</f>
        <v>12099.5</v>
      </c>
    </row>
    <row r="19" spans="1:6" s="368" customFormat="1" ht="31.5">
      <c r="A19" s="338" t="s">
        <v>258</v>
      </c>
      <c r="B19" s="339" t="s">
        <v>206</v>
      </c>
      <c r="C19" s="339" t="s">
        <v>212</v>
      </c>
      <c r="D19" s="340" t="s">
        <v>295</v>
      </c>
      <c r="E19" s="340"/>
      <c r="F19" s="347">
        <f>F20</f>
        <v>1466.5000000000002</v>
      </c>
    </row>
    <row r="20" spans="1:6">
      <c r="A20" s="338" t="s">
        <v>315</v>
      </c>
      <c r="B20" s="339" t="s">
        <v>206</v>
      </c>
      <c r="C20" s="339" t="s">
        <v>212</v>
      </c>
      <c r="D20" s="340" t="s">
        <v>316</v>
      </c>
      <c r="E20" s="340"/>
      <c r="F20" s="347">
        <f>F21+F52+F31+F26+F36+F47+F41+F44</f>
        <v>1466.5000000000002</v>
      </c>
    </row>
    <row r="21" spans="1:6" ht="31.5">
      <c r="A21" s="338" t="s">
        <v>152</v>
      </c>
      <c r="B21" s="339" t="s">
        <v>206</v>
      </c>
      <c r="C21" s="339" t="s">
        <v>212</v>
      </c>
      <c r="D21" s="340" t="s">
        <v>478</v>
      </c>
      <c r="E21" s="340"/>
      <c r="F21" s="347">
        <f>F22+F24</f>
        <v>195</v>
      </c>
    </row>
    <row r="22" spans="1:6" ht="63">
      <c r="A22" s="338" t="s">
        <v>277</v>
      </c>
      <c r="B22" s="339" t="s">
        <v>206</v>
      </c>
      <c r="C22" s="339" t="s">
        <v>212</v>
      </c>
      <c r="D22" s="340" t="s">
        <v>478</v>
      </c>
      <c r="E22" s="340">
        <v>100</v>
      </c>
      <c r="F22" s="347">
        <f>F23</f>
        <v>185.3</v>
      </c>
    </row>
    <row r="23" spans="1:6" ht="31.5">
      <c r="A23" s="338" t="s">
        <v>210</v>
      </c>
      <c r="B23" s="339" t="s">
        <v>206</v>
      </c>
      <c r="C23" s="339" t="s">
        <v>212</v>
      </c>
      <c r="D23" s="340" t="s">
        <v>478</v>
      </c>
      <c r="E23" s="340">
        <v>120</v>
      </c>
      <c r="F23" s="347">
        <f>194.9-9.6</f>
        <v>185.3</v>
      </c>
    </row>
    <row r="24" spans="1:6" ht="31.5">
      <c r="A24" s="338" t="s">
        <v>215</v>
      </c>
      <c r="B24" s="339" t="s">
        <v>206</v>
      </c>
      <c r="C24" s="339" t="s">
        <v>212</v>
      </c>
      <c r="D24" s="340" t="s">
        <v>478</v>
      </c>
      <c r="E24" s="322">
        <v>200</v>
      </c>
      <c r="F24" s="347">
        <f>F25</f>
        <v>9.6999999999999993</v>
      </c>
    </row>
    <row r="25" spans="1:6" s="330" customFormat="1" ht="31.5">
      <c r="A25" s="338" t="s">
        <v>216</v>
      </c>
      <c r="B25" s="339" t="s">
        <v>206</v>
      </c>
      <c r="C25" s="339" t="s">
        <v>212</v>
      </c>
      <c r="D25" s="340" t="s">
        <v>478</v>
      </c>
      <c r="E25" s="322">
        <v>240</v>
      </c>
      <c r="F25" s="347">
        <v>9.6999999999999993</v>
      </c>
    </row>
    <row r="26" spans="1:6" ht="47.25">
      <c r="A26" s="338" t="s">
        <v>418</v>
      </c>
      <c r="B26" s="339" t="s">
        <v>206</v>
      </c>
      <c r="C26" s="339" t="s">
        <v>212</v>
      </c>
      <c r="D26" s="340" t="s">
        <v>481</v>
      </c>
      <c r="E26" s="340"/>
      <c r="F26" s="347">
        <f>F27+F29</f>
        <v>207.1</v>
      </c>
    </row>
    <row r="27" spans="1:6" ht="63">
      <c r="A27" s="338" t="s">
        <v>277</v>
      </c>
      <c r="B27" s="339" t="s">
        <v>206</v>
      </c>
      <c r="C27" s="339" t="s">
        <v>212</v>
      </c>
      <c r="D27" s="340" t="s">
        <v>481</v>
      </c>
      <c r="E27" s="340">
        <v>100</v>
      </c>
      <c r="F27" s="347">
        <f>F28</f>
        <v>182.5</v>
      </c>
    </row>
    <row r="28" spans="1:6" ht="31.5">
      <c r="A28" s="338" t="s">
        <v>210</v>
      </c>
      <c r="B28" s="339" t="s">
        <v>206</v>
      </c>
      <c r="C28" s="339" t="s">
        <v>212</v>
      </c>
      <c r="D28" s="340" t="s">
        <v>481</v>
      </c>
      <c r="E28" s="340">
        <v>120</v>
      </c>
      <c r="F28" s="347">
        <f>192.1-9.6</f>
        <v>182.5</v>
      </c>
    </row>
    <row r="29" spans="1:6" ht="31.5">
      <c r="A29" s="370" t="s">
        <v>215</v>
      </c>
      <c r="B29" s="339" t="s">
        <v>206</v>
      </c>
      <c r="C29" s="339" t="s">
        <v>212</v>
      </c>
      <c r="D29" s="340" t="s">
        <v>481</v>
      </c>
      <c r="E29" s="340">
        <v>200</v>
      </c>
      <c r="F29" s="347">
        <f>F30</f>
        <v>24.6</v>
      </c>
    </row>
    <row r="30" spans="1:6" ht="31.5">
      <c r="A30" s="355" t="s">
        <v>216</v>
      </c>
      <c r="B30" s="339" t="s">
        <v>206</v>
      </c>
      <c r="C30" s="339" t="s">
        <v>212</v>
      </c>
      <c r="D30" s="340" t="s">
        <v>481</v>
      </c>
      <c r="E30" s="340">
        <v>240</v>
      </c>
      <c r="F30" s="347">
        <v>24.6</v>
      </c>
    </row>
    <row r="31" spans="1:6" ht="63">
      <c r="A31" s="338" t="s">
        <v>417</v>
      </c>
      <c r="B31" s="339" t="s">
        <v>206</v>
      </c>
      <c r="C31" s="339" t="s">
        <v>212</v>
      </c>
      <c r="D31" s="340" t="s">
        <v>480</v>
      </c>
      <c r="E31" s="340"/>
      <c r="F31" s="347">
        <f>F32+F34</f>
        <v>195.2</v>
      </c>
    </row>
    <row r="32" spans="1:6" ht="63">
      <c r="A32" s="352" t="s">
        <v>379</v>
      </c>
      <c r="B32" s="339" t="s">
        <v>206</v>
      </c>
      <c r="C32" s="339" t="s">
        <v>212</v>
      </c>
      <c r="D32" s="340" t="s">
        <v>480</v>
      </c>
      <c r="E32" s="357">
        <v>100</v>
      </c>
      <c r="F32" s="347">
        <f>F33</f>
        <v>157.5</v>
      </c>
    </row>
    <row r="33" spans="1:6" ht="31.5">
      <c r="A33" s="355" t="s">
        <v>210</v>
      </c>
      <c r="B33" s="339" t="s">
        <v>206</v>
      </c>
      <c r="C33" s="339" t="s">
        <v>212</v>
      </c>
      <c r="D33" s="340" t="s">
        <v>480</v>
      </c>
      <c r="E33" s="359">
        <v>120</v>
      </c>
      <c r="F33" s="347">
        <f>167.2-9.7</f>
        <v>157.5</v>
      </c>
    </row>
    <row r="34" spans="1:6" ht="31.5">
      <c r="A34" s="370" t="s">
        <v>215</v>
      </c>
      <c r="B34" s="339" t="s">
        <v>206</v>
      </c>
      <c r="C34" s="339" t="s">
        <v>212</v>
      </c>
      <c r="D34" s="340" t="s">
        <v>480</v>
      </c>
      <c r="E34" s="359">
        <v>200</v>
      </c>
      <c r="F34" s="347">
        <f>F35</f>
        <v>37.700000000000003</v>
      </c>
    </row>
    <row r="35" spans="1:6" ht="31.5">
      <c r="A35" s="355" t="s">
        <v>216</v>
      </c>
      <c r="B35" s="339" t="s">
        <v>206</v>
      </c>
      <c r="C35" s="339" t="s">
        <v>212</v>
      </c>
      <c r="D35" s="340" t="s">
        <v>480</v>
      </c>
      <c r="E35" s="359">
        <v>240</v>
      </c>
      <c r="F35" s="347">
        <v>37.700000000000003</v>
      </c>
    </row>
    <row r="36" spans="1:6" ht="47.25">
      <c r="A36" s="355" t="s">
        <v>419</v>
      </c>
      <c r="B36" s="339" t="s">
        <v>206</v>
      </c>
      <c r="C36" s="339" t="s">
        <v>212</v>
      </c>
      <c r="D36" s="340" t="s">
        <v>482</v>
      </c>
      <c r="E36" s="340"/>
      <c r="F36" s="347">
        <f>F37+F39</f>
        <v>203.8</v>
      </c>
    </row>
    <row r="37" spans="1:6" ht="63">
      <c r="A37" s="338" t="s">
        <v>277</v>
      </c>
      <c r="B37" s="339" t="s">
        <v>206</v>
      </c>
      <c r="C37" s="339" t="s">
        <v>212</v>
      </c>
      <c r="D37" s="340" t="s">
        <v>482</v>
      </c>
      <c r="E37" s="340">
        <v>100</v>
      </c>
      <c r="F37" s="347">
        <f>F38</f>
        <v>168.3</v>
      </c>
    </row>
    <row r="38" spans="1:6" ht="31.5">
      <c r="A38" s="338" t="s">
        <v>210</v>
      </c>
      <c r="B38" s="339" t="s">
        <v>206</v>
      </c>
      <c r="C38" s="339" t="s">
        <v>212</v>
      </c>
      <c r="D38" s="340" t="s">
        <v>482</v>
      </c>
      <c r="E38" s="340">
        <v>120</v>
      </c>
      <c r="F38" s="347">
        <f>178-9.7</f>
        <v>168.3</v>
      </c>
    </row>
    <row r="39" spans="1:6" ht="31.5">
      <c r="A39" s="370" t="s">
        <v>215</v>
      </c>
      <c r="B39" s="339" t="s">
        <v>206</v>
      </c>
      <c r="C39" s="339" t="s">
        <v>212</v>
      </c>
      <c r="D39" s="340" t="s">
        <v>482</v>
      </c>
      <c r="E39" s="340">
        <v>200</v>
      </c>
      <c r="F39" s="347">
        <f>F40</f>
        <v>35.5</v>
      </c>
    </row>
    <row r="40" spans="1:6" ht="31.5">
      <c r="A40" s="355" t="s">
        <v>216</v>
      </c>
      <c r="B40" s="339" t="s">
        <v>206</v>
      </c>
      <c r="C40" s="339" t="s">
        <v>212</v>
      </c>
      <c r="D40" s="340" t="s">
        <v>482</v>
      </c>
      <c r="E40" s="340">
        <v>240</v>
      </c>
      <c r="F40" s="347">
        <v>35.5</v>
      </c>
    </row>
    <row r="41" spans="1:6" ht="47.25">
      <c r="A41" s="352" t="s">
        <v>580</v>
      </c>
      <c r="B41" s="339" t="s">
        <v>206</v>
      </c>
      <c r="C41" s="339" t="s">
        <v>212</v>
      </c>
      <c r="D41" s="357" t="s">
        <v>582</v>
      </c>
      <c r="E41" s="340"/>
      <c r="F41" s="347">
        <f>F42</f>
        <v>1</v>
      </c>
    </row>
    <row r="42" spans="1:6" ht="63">
      <c r="A42" s="338" t="s">
        <v>277</v>
      </c>
      <c r="B42" s="339" t="s">
        <v>206</v>
      </c>
      <c r="C42" s="339" t="s">
        <v>212</v>
      </c>
      <c r="D42" s="357" t="s">
        <v>582</v>
      </c>
      <c r="E42" s="340">
        <v>100</v>
      </c>
      <c r="F42" s="347">
        <f>F43</f>
        <v>1</v>
      </c>
    </row>
    <row r="43" spans="1:6" ht="31.5">
      <c r="A43" s="338" t="s">
        <v>210</v>
      </c>
      <c r="B43" s="339" t="s">
        <v>206</v>
      </c>
      <c r="C43" s="339" t="s">
        <v>212</v>
      </c>
      <c r="D43" s="357" t="s">
        <v>582</v>
      </c>
      <c r="E43" s="340">
        <v>120</v>
      </c>
      <c r="F43" s="347">
        <v>1</v>
      </c>
    </row>
    <row r="44" spans="1:6" ht="31.5">
      <c r="A44" s="352" t="s">
        <v>581</v>
      </c>
      <c r="B44" s="339" t="s">
        <v>206</v>
      </c>
      <c r="C44" s="339" t="s">
        <v>212</v>
      </c>
      <c r="D44" s="357" t="s">
        <v>583</v>
      </c>
      <c r="E44" s="340"/>
      <c r="F44" s="347">
        <f>F45</f>
        <v>97.3</v>
      </c>
    </row>
    <row r="45" spans="1:6" ht="31.5">
      <c r="A45" s="370" t="s">
        <v>215</v>
      </c>
      <c r="B45" s="339" t="s">
        <v>206</v>
      </c>
      <c r="C45" s="339" t="s">
        <v>212</v>
      </c>
      <c r="D45" s="357" t="s">
        <v>583</v>
      </c>
      <c r="E45" s="340">
        <v>200</v>
      </c>
      <c r="F45" s="347">
        <f>F46</f>
        <v>97.3</v>
      </c>
    </row>
    <row r="46" spans="1:6" ht="31.5">
      <c r="A46" s="355" t="s">
        <v>216</v>
      </c>
      <c r="B46" s="339" t="s">
        <v>206</v>
      </c>
      <c r="C46" s="339" t="s">
        <v>212</v>
      </c>
      <c r="D46" s="357" t="s">
        <v>583</v>
      </c>
      <c r="E46" s="340">
        <v>240</v>
      </c>
      <c r="F46" s="347">
        <v>97.3</v>
      </c>
    </row>
    <row r="47" spans="1:6" ht="94.5">
      <c r="A47" s="355" t="s">
        <v>547</v>
      </c>
      <c r="B47" s="339" t="s">
        <v>206</v>
      </c>
      <c r="C47" s="339" t="s">
        <v>212</v>
      </c>
      <c r="D47" s="340" t="s">
        <v>548</v>
      </c>
      <c r="E47" s="340"/>
      <c r="F47" s="347">
        <f>F48+F50</f>
        <v>370.1</v>
      </c>
    </row>
    <row r="48" spans="1:6" ht="63">
      <c r="A48" s="338" t="s">
        <v>277</v>
      </c>
      <c r="B48" s="339" t="s">
        <v>206</v>
      </c>
      <c r="C48" s="339" t="s">
        <v>212</v>
      </c>
      <c r="D48" s="340" t="s">
        <v>548</v>
      </c>
      <c r="E48" s="340">
        <v>100</v>
      </c>
      <c r="F48" s="347">
        <f>F49</f>
        <v>368.3</v>
      </c>
    </row>
    <row r="49" spans="1:6" ht="31.5">
      <c r="A49" s="338" t="s">
        <v>210</v>
      </c>
      <c r="B49" s="339" t="s">
        <v>206</v>
      </c>
      <c r="C49" s="339" t="s">
        <v>212</v>
      </c>
      <c r="D49" s="340" t="s">
        <v>548</v>
      </c>
      <c r="E49" s="340">
        <v>120</v>
      </c>
      <c r="F49" s="347">
        <f>387.5-19.2</f>
        <v>368.3</v>
      </c>
    </row>
    <row r="50" spans="1:6" ht="31.5">
      <c r="A50" s="370" t="s">
        <v>215</v>
      </c>
      <c r="B50" s="339" t="s">
        <v>206</v>
      </c>
      <c r="C50" s="339" t="s">
        <v>212</v>
      </c>
      <c r="D50" s="340" t="s">
        <v>548</v>
      </c>
      <c r="E50" s="340">
        <v>200</v>
      </c>
      <c r="F50" s="347">
        <f>F51</f>
        <v>1.8</v>
      </c>
    </row>
    <row r="51" spans="1:6" ht="31.5">
      <c r="A51" s="355" t="s">
        <v>216</v>
      </c>
      <c r="B51" s="339" t="s">
        <v>206</v>
      </c>
      <c r="C51" s="339" t="s">
        <v>212</v>
      </c>
      <c r="D51" s="340" t="s">
        <v>548</v>
      </c>
      <c r="E51" s="340">
        <v>240</v>
      </c>
      <c r="F51" s="347">
        <v>1.8</v>
      </c>
    </row>
    <row r="52" spans="1:6" ht="47.25">
      <c r="A52" s="338" t="s">
        <v>416</v>
      </c>
      <c r="B52" s="339" t="s">
        <v>206</v>
      </c>
      <c r="C52" s="339" t="s">
        <v>212</v>
      </c>
      <c r="D52" s="340" t="s">
        <v>479</v>
      </c>
      <c r="E52" s="340"/>
      <c r="F52" s="347">
        <f>F53</f>
        <v>197</v>
      </c>
    </row>
    <row r="53" spans="1:6" ht="63">
      <c r="A53" s="338" t="s">
        <v>277</v>
      </c>
      <c r="B53" s="339" t="s">
        <v>206</v>
      </c>
      <c r="C53" s="339" t="s">
        <v>212</v>
      </c>
      <c r="D53" s="340" t="s">
        <v>479</v>
      </c>
      <c r="E53" s="340">
        <v>100</v>
      </c>
      <c r="F53" s="347">
        <f>F54</f>
        <v>197</v>
      </c>
    </row>
    <row r="54" spans="1:6" ht="31.5">
      <c r="A54" s="338" t="s">
        <v>210</v>
      </c>
      <c r="B54" s="339" t="s">
        <v>206</v>
      </c>
      <c r="C54" s="339" t="s">
        <v>212</v>
      </c>
      <c r="D54" s="340" t="s">
        <v>479</v>
      </c>
      <c r="E54" s="340">
        <v>120</v>
      </c>
      <c r="F54" s="347">
        <f>206.6-9.6</f>
        <v>197</v>
      </c>
    </row>
    <row r="55" spans="1:6">
      <c r="A55" s="338" t="s">
        <v>208</v>
      </c>
      <c r="B55" s="339" t="s">
        <v>206</v>
      </c>
      <c r="C55" s="339" t="s">
        <v>212</v>
      </c>
      <c r="D55" s="340" t="s">
        <v>274</v>
      </c>
      <c r="E55" s="340"/>
      <c r="F55" s="347">
        <f>F56</f>
        <v>10633</v>
      </c>
    </row>
    <row r="56" spans="1:6">
      <c r="A56" s="323" t="s">
        <v>213</v>
      </c>
      <c r="B56" s="339" t="s">
        <v>206</v>
      </c>
      <c r="C56" s="339" t="s">
        <v>212</v>
      </c>
      <c r="D56" s="340" t="s">
        <v>398</v>
      </c>
      <c r="E56" s="340"/>
      <c r="F56" s="347">
        <f>F57+F60+F63+F66</f>
        <v>10633</v>
      </c>
    </row>
    <row r="57" spans="1:6" ht="31.5">
      <c r="A57" s="338" t="s">
        <v>420</v>
      </c>
      <c r="B57" s="339" t="s">
        <v>206</v>
      </c>
      <c r="C57" s="339" t="s">
        <v>212</v>
      </c>
      <c r="D57" s="340" t="s">
        <v>421</v>
      </c>
      <c r="E57" s="340"/>
      <c r="F57" s="347">
        <f>F58</f>
        <v>853</v>
      </c>
    </row>
    <row r="58" spans="1:6" ht="63">
      <c r="A58" s="338" t="s">
        <v>379</v>
      </c>
      <c r="B58" s="339" t="s">
        <v>206</v>
      </c>
      <c r="C58" s="339" t="s">
        <v>212</v>
      </c>
      <c r="D58" s="340" t="s">
        <v>421</v>
      </c>
      <c r="E58" s="340">
        <v>100</v>
      </c>
      <c r="F58" s="347">
        <f>F59</f>
        <v>853</v>
      </c>
    </row>
    <row r="59" spans="1:6" ht="31.5">
      <c r="A59" s="338" t="s">
        <v>210</v>
      </c>
      <c r="B59" s="339" t="s">
        <v>206</v>
      </c>
      <c r="C59" s="339" t="s">
        <v>212</v>
      </c>
      <c r="D59" s="340" t="s">
        <v>421</v>
      </c>
      <c r="E59" s="340">
        <v>120</v>
      </c>
      <c r="F59" s="347">
        <v>853</v>
      </c>
    </row>
    <row r="60" spans="1:6">
      <c r="A60" s="323" t="s">
        <v>214</v>
      </c>
      <c r="B60" s="358" t="s">
        <v>206</v>
      </c>
      <c r="C60" s="358" t="s">
        <v>212</v>
      </c>
      <c r="D60" s="340" t="s">
        <v>276</v>
      </c>
      <c r="E60" s="340"/>
      <c r="F60" s="347">
        <f>F61</f>
        <v>7855.5</v>
      </c>
    </row>
    <row r="61" spans="1:6" ht="63">
      <c r="A61" s="338" t="s">
        <v>379</v>
      </c>
      <c r="B61" s="339" t="s">
        <v>206</v>
      </c>
      <c r="C61" s="339" t="s">
        <v>212</v>
      </c>
      <c r="D61" s="340" t="s">
        <v>276</v>
      </c>
      <c r="E61" s="340">
        <v>100</v>
      </c>
      <c r="F61" s="347">
        <f>F62</f>
        <v>7855.5</v>
      </c>
    </row>
    <row r="62" spans="1:6" ht="31.5">
      <c r="A62" s="425" t="s">
        <v>210</v>
      </c>
      <c r="B62" s="406" t="s">
        <v>206</v>
      </c>
      <c r="C62" s="406" t="s">
        <v>212</v>
      </c>
      <c r="D62" s="426" t="s">
        <v>276</v>
      </c>
      <c r="E62" s="426">
        <v>120</v>
      </c>
      <c r="F62" s="405">
        <f>9049.5-1600+406</f>
        <v>7855.5</v>
      </c>
    </row>
    <row r="63" spans="1:6" ht="31.5">
      <c r="A63" s="338" t="s">
        <v>399</v>
      </c>
      <c r="B63" s="339" t="s">
        <v>206</v>
      </c>
      <c r="C63" s="339" t="s">
        <v>212</v>
      </c>
      <c r="D63" s="322" t="s">
        <v>565</v>
      </c>
      <c r="E63" s="322"/>
      <c r="F63" s="347">
        <f>F64</f>
        <v>1432</v>
      </c>
    </row>
    <row r="64" spans="1:6">
      <c r="A64" s="338" t="s">
        <v>217</v>
      </c>
      <c r="B64" s="339" t="s">
        <v>206</v>
      </c>
      <c r="C64" s="339" t="s">
        <v>212</v>
      </c>
      <c r="D64" s="322" t="s">
        <v>565</v>
      </c>
      <c r="E64" s="322">
        <v>800</v>
      </c>
      <c r="F64" s="347">
        <f>F65</f>
        <v>1432</v>
      </c>
    </row>
    <row r="65" spans="1:6">
      <c r="A65" s="388" t="s">
        <v>218</v>
      </c>
      <c r="B65" s="339" t="s">
        <v>206</v>
      </c>
      <c r="C65" s="339" t="s">
        <v>212</v>
      </c>
      <c r="D65" s="390" t="s">
        <v>565</v>
      </c>
      <c r="E65" s="390">
        <v>850</v>
      </c>
      <c r="F65" s="391">
        <v>1432</v>
      </c>
    </row>
    <row r="66" spans="1:6" ht="31.5">
      <c r="A66" s="338" t="s">
        <v>494</v>
      </c>
      <c r="B66" s="339" t="s">
        <v>206</v>
      </c>
      <c r="C66" s="339" t="s">
        <v>212</v>
      </c>
      <c r="D66" s="322" t="s">
        <v>566</v>
      </c>
      <c r="E66" s="322"/>
      <c r="F66" s="347">
        <f>F67</f>
        <v>492.5</v>
      </c>
    </row>
    <row r="67" spans="1:6">
      <c r="A67" s="338" t="s">
        <v>217</v>
      </c>
      <c r="B67" s="339" t="s">
        <v>206</v>
      </c>
      <c r="C67" s="339" t="s">
        <v>212</v>
      </c>
      <c r="D67" s="322" t="s">
        <v>566</v>
      </c>
      <c r="E67" s="322">
        <v>800</v>
      </c>
      <c r="F67" s="347">
        <f>F68+F69</f>
        <v>492.5</v>
      </c>
    </row>
    <row r="68" spans="1:6">
      <c r="A68" s="363" t="s">
        <v>334</v>
      </c>
      <c r="B68" s="339" t="s">
        <v>206</v>
      </c>
      <c r="C68" s="339" t="s">
        <v>212</v>
      </c>
      <c r="D68" s="322" t="s">
        <v>566</v>
      </c>
      <c r="E68" s="390">
        <v>830</v>
      </c>
      <c r="F68" s="391">
        <v>242</v>
      </c>
    </row>
    <row r="69" spans="1:6">
      <c r="A69" s="430" t="s">
        <v>218</v>
      </c>
      <c r="B69" s="406" t="s">
        <v>206</v>
      </c>
      <c r="C69" s="406" t="s">
        <v>212</v>
      </c>
      <c r="D69" s="431" t="s">
        <v>565</v>
      </c>
      <c r="E69" s="431">
        <v>850</v>
      </c>
      <c r="F69" s="432">
        <v>250.5</v>
      </c>
    </row>
    <row r="70" spans="1:6" ht="47.25">
      <c r="A70" s="331" t="s">
        <v>74</v>
      </c>
      <c r="B70" s="327" t="s">
        <v>206</v>
      </c>
      <c r="C70" s="327" t="s">
        <v>219</v>
      </c>
      <c r="D70" s="328"/>
      <c r="E70" s="328"/>
      <c r="F70" s="346">
        <f>F76+F81+F95+F71</f>
        <v>5192.7</v>
      </c>
    </row>
    <row r="71" spans="1:6" ht="47.25">
      <c r="A71" s="352" t="s">
        <v>409</v>
      </c>
      <c r="B71" s="321" t="s">
        <v>206</v>
      </c>
      <c r="C71" s="321" t="s">
        <v>219</v>
      </c>
      <c r="D71" s="357" t="s">
        <v>410</v>
      </c>
      <c r="E71" s="322"/>
      <c r="F71" s="347">
        <f>F72</f>
        <v>12</v>
      </c>
    </row>
    <row r="72" spans="1:6" ht="31.5">
      <c r="A72" s="352" t="s">
        <v>411</v>
      </c>
      <c r="B72" s="321" t="s">
        <v>206</v>
      </c>
      <c r="C72" s="321" t="s">
        <v>219</v>
      </c>
      <c r="D72" s="357" t="s">
        <v>412</v>
      </c>
      <c r="E72" s="322"/>
      <c r="F72" s="347">
        <f>F73</f>
        <v>12</v>
      </c>
    </row>
    <row r="73" spans="1:6" ht="33" customHeight="1">
      <c r="A73" s="323" t="s">
        <v>521</v>
      </c>
      <c r="B73" s="321" t="s">
        <v>206</v>
      </c>
      <c r="C73" s="321" t="s">
        <v>219</v>
      </c>
      <c r="D73" s="322" t="s">
        <v>413</v>
      </c>
      <c r="E73" s="322"/>
      <c r="F73" s="347">
        <f>F74</f>
        <v>12</v>
      </c>
    </row>
    <row r="74" spans="1:6" ht="31.5">
      <c r="A74" s="338" t="s">
        <v>215</v>
      </c>
      <c r="B74" s="321" t="s">
        <v>206</v>
      </c>
      <c r="C74" s="321" t="s">
        <v>219</v>
      </c>
      <c r="D74" s="322" t="s">
        <v>413</v>
      </c>
      <c r="E74" s="322">
        <v>200</v>
      </c>
      <c r="F74" s="347">
        <f>F75</f>
        <v>12</v>
      </c>
    </row>
    <row r="75" spans="1:6" ht="31.5">
      <c r="A75" s="338" t="s">
        <v>216</v>
      </c>
      <c r="B75" s="321" t="s">
        <v>206</v>
      </c>
      <c r="C75" s="321" t="s">
        <v>219</v>
      </c>
      <c r="D75" s="322" t="s">
        <v>413</v>
      </c>
      <c r="E75" s="322">
        <v>240</v>
      </c>
      <c r="F75" s="347">
        <v>12</v>
      </c>
    </row>
    <row r="76" spans="1:6" ht="47.25">
      <c r="A76" s="323" t="s">
        <v>517</v>
      </c>
      <c r="B76" s="321" t="s">
        <v>206</v>
      </c>
      <c r="C76" s="321" t="s">
        <v>219</v>
      </c>
      <c r="D76" s="322" t="s">
        <v>392</v>
      </c>
      <c r="E76" s="322"/>
      <c r="F76" s="347">
        <f>F77</f>
        <v>926.6</v>
      </c>
    </row>
    <row r="77" spans="1:6" ht="31.5">
      <c r="A77" s="323" t="s">
        <v>518</v>
      </c>
      <c r="B77" s="321" t="s">
        <v>206</v>
      </c>
      <c r="C77" s="321" t="s">
        <v>219</v>
      </c>
      <c r="D77" s="322" t="s">
        <v>393</v>
      </c>
      <c r="E77" s="322"/>
      <c r="F77" s="347">
        <f>F78</f>
        <v>926.6</v>
      </c>
    </row>
    <row r="78" spans="1:6" ht="47.25">
      <c r="A78" s="323" t="s">
        <v>519</v>
      </c>
      <c r="B78" s="321" t="s">
        <v>206</v>
      </c>
      <c r="C78" s="321" t="s">
        <v>219</v>
      </c>
      <c r="D78" s="322" t="s">
        <v>394</v>
      </c>
      <c r="E78" s="322"/>
      <c r="F78" s="347">
        <f>F79</f>
        <v>926.6</v>
      </c>
    </row>
    <row r="79" spans="1:6" ht="31.5">
      <c r="A79" s="338" t="s">
        <v>215</v>
      </c>
      <c r="B79" s="321" t="s">
        <v>206</v>
      </c>
      <c r="C79" s="321" t="s">
        <v>219</v>
      </c>
      <c r="D79" s="322" t="s">
        <v>394</v>
      </c>
      <c r="E79" s="322">
        <v>200</v>
      </c>
      <c r="F79" s="347">
        <f>F80</f>
        <v>926.6</v>
      </c>
    </row>
    <row r="80" spans="1:6" ht="31.5">
      <c r="A80" s="338" t="s">
        <v>216</v>
      </c>
      <c r="B80" s="321" t="s">
        <v>206</v>
      </c>
      <c r="C80" s="321" t="s">
        <v>219</v>
      </c>
      <c r="D80" s="322" t="s">
        <v>394</v>
      </c>
      <c r="E80" s="322">
        <v>240</v>
      </c>
      <c r="F80" s="347">
        <f>938.6-12</f>
        <v>926.6</v>
      </c>
    </row>
    <row r="81" spans="1:6" ht="31.5">
      <c r="A81" s="323" t="s">
        <v>258</v>
      </c>
      <c r="B81" s="321" t="s">
        <v>206</v>
      </c>
      <c r="C81" s="321" t="s">
        <v>219</v>
      </c>
      <c r="D81" s="322" t="s">
        <v>295</v>
      </c>
      <c r="E81" s="322"/>
      <c r="F81" s="347">
        <f>F82+F88</f>
        <v>755.40000000000009</v>
      </c>
    </row>
    <row r="82" spans="1:6">
      <c r="A82" s="323" t="s">
        <v>315</v>
      </c>
      <c r="B82" s="321" t="s">
        <v>206</v>
      </c>
      <c r="C82" s="321" t="s">
        <v>219</v>
      </c>
      <c r="D82" s="322" t="s">
        <v>316</v>
      </c>
      <c r="E82" s="322"/>
      <c r="F82" s="347">
        <f>F83</f>
        <v>383.70000000000005</v>
      </c>
    </row>
    <row r="83" spans="1:6" ht="94.5">
      <c r="A83" s="384" t="s">
        <v>545</v>
      </c>
      <c r="B83" s="321" t="s">
        <v>206</v>
      </c>
      <c r="C83" s="321" t="s">
        <v>219</v>
      </c>
      <c r="D83" s="322" t="s">
        <v>546</v>
      </c>
      <c r="E83" s="322"/>
      <c r="F83" s="347">
        <f>F84+F86</f>
        <v>383.70000000000005</v>
      </c>
    </row>
    <row r="84" spans="1:6" ht="63">
      <c r="A84" s="338" t="s">
        <v>277</v>
      </c>
      <c r="B84" s="321" t="s">
        <v>206</v>
      </c>
      <c r="C84" s="321" t="s">
        <v>219</v>
      </c>
      <c r="D84" s="322" t="s">
        <v>546</v>
      </c>
      <c r="E84" s="322">
        <v>100</v>
      </c>
      <c r="F84" s="347">
        <f>F85</f>
        <v>334.90000000000003</v>
      </c>
    </row>
    <row r="85" spans="1:6" ht="31.5">
      <c r="A85" s="338" t="s">
        <v>210</v>
      </c>
      <c r="B85" s="321" t="s">
        <v>206</v>
      </c>
      <c r="C85" s="321" t="s">
        <v>219</v>
      </c>
      <c r="D85" s="322" t="s">
        <v>546</v>
      </c>
      <c r="E85" s="322">
        <v>120</v>
      </c>
      <c r="F85" s="347">
        <f>354.1-19.2</f>
        <v>334.90000000000003</v>
      </c>
    </row>
    <row r="86" spans="1:6" ht="31.5">
      <c r="A86" s="338" t="s">
        <v>215</v>
      </c>
      <c r="B86" s="321" t="s">
        <v>206</v>
      </c>
      <c r="C86" s="321" t="s">
        <v>219</v>
      </c>
      <c r="D86" s="322" t="s">
        <v>546</v>
      </c>
      <c r="E86" s="322">
        <v>200</v>
      </c>
      <c r="F86" s="347">
        <f>F87</f>
        <v>48.8</v>
      </c>
    </row>
    <row r="87" spans="1:6" ht="31.5">
      <c r="A87" s="338" t="s">
        <v>216</v>
      </c>
      <c r="B87" s="321" t="s">
        <v>206</v>
      </c>
      <c r="C87" s="321" t="s">
        <v>219</v>
      </c>
      <c r="D87" s="322" t="s">
        <v>546</v>
      </c>
      <c r="E87" s="322">
        <v>240</v>
      </c>
      <c r="F87" s="347">
        <v>48.8</v>
      </c>
    </row>
    <row r="88" spans="1:6" ht="31.5">
      <c r="A88" s="338" t="s">
        <v>303</v>
      </c>
      <c r="B88" s="321" t="s">
        <v>206</v>
      </c>
      <c r="C88" s="321" t="s">
        <v>219</v>
      </c>
      <c r="D88" s="322" t="s">
        <v>296</v>
      </c>
      <c r="E88" s="322"/>
      <c r="F88" s="347">
        <f>F89</f>
        <v>371.7</v>
      </c>
    </row>
    <row r="89" spans="1:6" ht="63">
      <c r="A89" s="206" t="s">
        <v>395</v>
      </c>
      <c r="B89" s="321" t="s">
        <v>206</v>
      </c>
      <c r="C89" s="321" t="s">
        <v>219</v>
      </c>
      <c r="D89" s="322" t="s">
        <v>396</v>
      </c>
      <c r="E89" s="322"/>
      <c r="F89" s="347">
        <f>F90+F92</f>
        <v>371.7</v>
      </c>
    </row>
    <row r="90" spans="1:6" ht="63">
      <c r="A90" s="338" t="s">
        <v>277</v>
      </c>
      <c r="B90" s="321" t="s">
        <v>206</v>
      </c>
      <c r="C90" s="321" t="s">
        <v>219</v>
      </c>
      <c r="D90" s="322" t="s">
        <v>396</v>
      </c>
      <c r="E90" s="322">
        <v>100</v>
      </c>
      <c r="F90" s="347">
        <f>F91</f>
        <v>354.2</v>
      </c>
    </row>
    <row r="91" spans="1:6" ht="31.5">
      <c r="A91" s="338" t="s">
        <v>210</v>
      </c>
      <c r="B91" s="321" t="s">
        <v>206</v>
      </c>
      <c r="C91" s="321" t="s">
        <v>219</v>
      </c>
      <c r="D91" s="322" t="s">
        <v>396</v>
      </c>
      <c r="E91" s="322">
        <v>120</v>
      </c>
      <c r="F91" s="347">
        <v>354.2</v>
      </c>
    </row>
    <row r="92" spans="1:6" ht="31.5">
      <c r="A92" s="338" t="s">
        <v>215</v>
      </c>
      <c r="B92" s="321" t="s">
        <v>206</v>
      </c>
      <c r="C92" s="321" t="s">
        <v>219</v>
      </c>
      <c r="D92" s="322" t="s">
        <v>396</v>
      </c>
      <c r="E92" s="322">
        <v>200</v>
      </c>
      <c r="F92" s="347">
        <f>F93</f>
        <v>17.5</v>
      </c>
    </row>
    <row r="93" spans="1:6" ht="31.5">
      <c r="A93" s="338" t="s">
        <v>216</v>
      </c>
      <c r="B93" s="321" t="s">
        <v>206</v>
      </c>
      <c r="C93" s="321" t="s">
        <v>219</v>
      </c>
      <c r="D93" s="322" t="s">
        <v>396</v>
      </c>
      <c r="E93" s="322">
        <v>240</v>
      </c>
      <c r="F93" s="347">
        <v>17.5</v>
      </c>
    </row>
    <row r="94" spans="1:6">
      <c r="A94" s="338" t="s">
        <v>208</v>
      </c>
      <c r="B94" s="321" t="s">
        <v>206</v>
      </c>
      <c r="C94" s="321" t="s">
        <v>219</v>
      </c>
      <c r="D94" s="322" t="s">
        <v>274</v>
      </c>
      <c r="E94" s="322"/>
      <c r="F94" s="347">
        <f>F95</f>
        <v>3498.7</v>
      </c>
    </row>
    <row r="95" spans="1:6">
      <c r="A95" s="323" t="s">
        <v>397</v>
      </c>
      <c r="B95" s="321" t="s">
        <v>206</v>
      </c>
      <c r="C95" s="321" t="s">
        <v>219</v>
      </c>
      <c r="D95" s="322" t="s">
        <v>398</v>
      </c>
      <c r="E95" s="322"/>
      <c r="F95" s="347">
        <f>F96+F99</f>
        <v>3498.7</v>
      </c>
    </row>
    <row r="96" spans="1:6">
      <c r="A96" s="323" t="s">
        <v>214</v>
      </c>
      <c r="B96" s="321" t="s">
        <v>206</v>
      </c>
      <c r="C96" s="321" t="s">
        <v>219</v>
      </c>
      <c r="D96" s="322" t="s">
        <v>276</v>
      </c>
      <c r="E96" s="322"/>
      <c r="F96" s="347">
        <f>F97</f>
        <v>3484.7</v>
      </c>
    </row>
    <row r="97" spans="1:6" ht="63">
      <c r="A97" s="338" t="s">
        <v>277</v>
      </c>
      <c r="B97" s="321" t="s">
        <v>206</v>
      </c>
      <c r="C97" s="321" t="s">
        <v>219</v>
      </c>
      <c r="D97" s="322" t="s">
        <v>276</v>
      </c>
      <c r="E97" s="322">
        <v>100</v>
      </c>
      <c r="F97" s="347">
        <f>F98</f>
        <v>3484.7</v>
      </c>
    </row>
    <row r="98" spans="1:6" s="330" customFormat="1" ht="31.5">
      <c r="A98" s="338" t="s">
        <v>210</v>
      </c>
      <c r="B98" s="321" t="s">
        <v>206</v>
      </c>
      <c r="C98" s="321" t="s">
        <v>219</v>
      </c>
      <c r="D98" s="322" t="s">
        <v>276</v>
      </c>
      <c r="E98" s="322">
        <v>120</v>
      </c>
      <c r="F98" s="347">
        <v>3484.7</v>
      </c>
    </row>
    <row r="99" spans="1:6" ht="31.5">
      <c r="A99" s="338" t="s">
        <v>399</v>
      </c>
      <c r="B99" s="321" t="s">
        <v>206</v>
      </c>
      <c r="C99" s="321" t="s">
        <v>219</v>
      </c>
      <c r="D99" s="322" t="s">
        <v>565</v>
      </c>
      <c r="E99" s="322"/>
      <c r="F99" s="347">
        <f>F100</f>
        <v>14</v>
      </c>
    </row>
    <row r="100" spans="1:6">
      <c r="A100" s="338" t="s">
        <v>217</v>
      </c>
      <c r="B100" s="321" t="s">
        <v>206</v>
      </c>
      <c r="C100" s="321" t="s">
        <v>219</v>
      </c>
      <c r="D100" s="322" t="s">
        <v>565</v>
      </c>
      <c r="E100" s="322">
        <v>800</v>
      </c>
      <c r="F100" s="347">
        <f>F101</f>
        <v>14</v>
      </c>
    </row>
    <row r="101" spans="1:6">
      <c r="A101" s="388" t="s">
        <v>218</v>
      </c>
      <c r="B101" s="389" t="s">
        <v>206</v>
      </c>
      <c r="C101" s="389" t="s">
        <v>219</v>
      </c>
      <c r="D101" s="390" t="s">
        <v>565</v>
      </c>
      <c r="E101" s="390">
        <v>850</v>
      </c>
      <c r="F101" s="391">
        <v>14</v>
      </c>
    </row>
    <row r="102" spans="1:6">
      <c r="A102" s="345" t="s">
        <v>15</v>
      </c>
      <c r="B102" s="336" t="s">
        <v>206</v>
      </c>
      <c r="C102" s="336" t="s">
        <v>233</v>
      </c>
      <c r="D102" s="337"/>
      <c r="E102" s="337"/>
      <c r="F102" s="346">
        <f>F103</f>
        <v>324</v>
      </c>
    </row>
    <row r="103" spans="1:6">
      <c r="A103" s="338" t="s">
        <v>422</v>
      </c>
      <c r="B103" s="339" t="s">
        <v>206</v>
      </c>
      <c r="C103" s="339" t="s">
        <v>233</v>
      </c>
      <c r="D103" s="340" t="s">
        <v>487</v>
      </c>
      <c r="E103" s="337"/>
      <c r="F103" s="347">
        <f>F104+F107</f>
        <v>324</v>
      </c>
    </row>
    <row r="104" spans="1:6">
      <c r="A104" s="338" t="s">
        <v>423</v>
      </c>
      <c r="B104" s="339" t="s">
        <v>206</v>
      </c>
      <c r="C104" s="339" t="s">
        <v>233</v>
      </c>
      <c r="D104" s="340" t="s">
        <v>555</v>
      </c>
      <c r="E104" s="337"/>
      <c r="F104" s="347">
        <f>F105</f>
        <v>30</v>
      </c>
    </row>
    <row r="105" spans="1:6">
      <c r="A105" s="323" t="s">
        <v>217</v>
      </c>
      <c r="B105" s="339" t="s">
        <v>206</v>
      </c>
      <c r="C105" s="339" t="s">
        <v>233</v>
      </c>
      <c r="D105" s="340" t="s">
        <v>555</v>
      </c>
      <c r="E105" s="357">
        <v>800</v>
      </c>
      <c r="F105" s="347">
        <f>F106</f>
        <v>30</v>
      </c>
    </row>
    <row r="106" spans="1:6">
      <c r="A106" s="355" t="s">
        <v>424</v>
      </c>
      <c r="B106" s="339" t="s">
        <v>206</v>
      </c>
      <c r="C106" s="339" t="s">
        <v>233</v>
      </c>
      <c r="D106" s="340" t="s">
        <v>555</v>
      </c>
      <c r="E106" s="359">
        <v>870</v>
      </c>
      <c r="F106" s="347">
        <v>30</v>
      </c>
    </row>
    <row r="107" spans="1:6">
      <c r="A107" s="388" t="s">
        <v>585</v>
      </c>
      <c r="B107" s="389" t="s">
        <v>206</v>
      </c>
      <c r="C107" s="389" t="s">
        <v>219</v>
      </c>
      <c r="D107" s="390" t="s">
        <v>586</v>
      </c>
      <c r="E107" s="390"/>
      <c r="F107" s="391">
        <f>F108</f>
        <v>294</v>
      </c>
    </row>
    <row r="108" spans="1:6">
      <c r="A108" s="338" t="s">
        <v>217</v>
      </c>
      <c r="B108" s="321" t="s">
        <v>206</v>
      </c>
      <c r="C108" s="321" t="s">
        <v>219</v>
      </c>
      <c r="D108" s="390" t="s">
        <v>586</v>
      </c>
      <c r="E108" s="322">
        <v>800</v>
      </c>
      <c r="F108" s="391">
        <f>F109</f>
        <v>294</v>
      </c>
    </row>
    <row r="109" spans="1:6">
      <c r="A109" s="388" t="s">
        <v>424</v>
      </c>
      <c r="B109" s="321" t="s">
        <v>206</v>
      </c>
      <c r="C109" s="321" t="s">
        <v>219</v>
      </c>
      <c r="D109" s="390" t="s">
        <v>586</v>
      </c>
      <c r="E109" s="390">
        <v>870</v>
      </c>
      <c r="F109" s="391">
        <v>294</v>
      </c>
    </row>
    <row r="110" spans="1:6">
      <c r="A110" s="345" t="s">
        <v>18</v>
      </c>
      <c r="B110" s="336" t="s">
        <v>206</v>
      </c>
      <c r="C110" s="336">
        <v>13</v>
      </c>
      <c r="D110" s="337"/>
      <c r="E110" s="337"/>
      <c r="F110" s="346">
        <f>F111+F116+F121+F126+F131+F136+F143+F160+F148</f>
        <v>7903.3</v>
      </c>
    </row>
    <row r="111" spans="1:6" s="330" customFormat="1" ht="47.25">
      <c r="A111" s="341" t="s">
        <v>425</v>
      </c>
      <c r="B111" s="339" t="s">
        <v>206</v>
      </c>
      <c r="C111" s="339">
        <v>13</v>
      </c>
      <c r="D111" s="340" t="s">
        <v>488</v>
      </c>
      <c r="E111" s="340"/>
      <c r="F111" s="347">
        <f>F112</f>
        <v>22.5</v>
      </c>
    </row>
    <row r="112" spans="1:6" s="330" customFormat="1" ht="47.25">
      <c r="A112" s="338" t="s">
        <v>426</v>
      </c>
      <c r="B112" s="339" t="s">
        <v>206</v>
      </c>
      <c r="C112" s="339" t="s">
        <v>241</v>
      </c>
      <c r="D112" s="340" t="s">
        <v>489</v>
      </c>
      <c r="E112" s="340"/>
      <c r="F112" s="347">
        <f>F113</f>
        <v>22.5</v>
      </c>
    </row>
    <row r="113" spans="1:7" s="330" customFormat="1" ht="47.25">
      <c r="A113" s="338" t="s">
        <v>522</v>
      </c>
      <c r="B113" s="339" t="s">
        <v>206</v>
      </c>
      <c r="C113" s="339" t="s">
        <v>241</v>
      </c>
      <c r="D113" s="340" t="s">
        <v>490</v>
      </c>
      <c r="E113" s="340"/>
      <c r="F113" s="347">
        <f>F114</f>
        <v>22.5</v>
      </c>
    </row>
    <row r="114" spans="1:7" ht="31.5">
      <c r="A114" s="338" t="s">
        <v>215</v>
      </c>
      <c r="B114" s="339" t="s">
        <v>206</v>
      </c>
      <c r="C114" s="339">
        <v>13</v>
      </c>
      <c r="D114" s="340" t="s">
        <v>490</v>
      </c>
      <c r="E114" s="340">
        <v>200</v>
      </c>
      <c r="F114" s="347">
        <f>F115</f>
        <v>22.5</v>
      </c>
    </row>
    <row r="115" spans="1:7" ht="31.5">
      <c r="A115" s="338" t="s">
        <v>216</v>
      </c>
      <c r="B115" s="339" t="s">
        <v>206</v>
      </c>
      <c r="C115" s="339">
        <v>13</v>
      </c>
      <c r="D115" s="340" t="s">
        <v>490</v>
      </c>
      <c r="E115" s="340">
        <v>240</v>
      </c>
      <c r="F115" s="366">
        <v>22.5</v>
      </c>
    </row>
    <row r="116" spans="1:7" ht="47.25">
      <c r="A116" s="341" t="s">
        <v>243</v>
      </c>
      <c r="B116" s="339" t="s">
        <v>206</v>
      </c>
      <c r="C116" s="339">
        <v>13</v>
      </c>
      <c r="D116" s="340" t="s">
        <v>427</v>
      </c>
      <c r="E116" s="340"/>
      <c r="F116" s="366">
        <f>F117</f>
        <v>30</v>
      </c>
    </row>
    <row r="117" spans="1:7" ht="31.5">
      <c r="A117" s="338" t="s">
        <v>428</v>
      </c>
      <c r="B117" s="339" t="s">
        <v>206</v>
      </c>
      <c r="C117" s="339" t="s">
        <v>241</v>
      </c>
      <c r="D117" s="340" t="s">
        <v>429</v>
      </c>
      <c r="E117" s="340"/>
      <c r="F117" s="347">
        <f>F118</f>
        <v>30</v>
      </c>
    </row>
    <row r="118" spans="1:7" ht="31.5">
      <c r="A118" s="338" t="s">
        <v>523</v>
      </c>
      <c r="B118" s="339" t="s">
        <v>206</v>
      </c>
      <c r="C118" s="339" t="s">
        <v>241</v>
      </c>
      <c r="D118" s="340" t="s">
        <v>430</v>
      </c>
      <c r="E118" s="340"/>
      <c r="F118" s="347">
        <f>F119</f>
        <v>30</v>
      </c>
    </row>
    <row r="119" spans="1:7" ht="31.5">
      <c r="A119" s="341" t="s">
        <v>215</v>
      </c>
      <c r="B119" s="339" t="s">
        <v>206</v>
      </c>
      <c r="C119" s="339" t="s">
        <v>241</v>
      </c>
      <c r="D119" s="340" t="s">
        <v>430</v>
      </c>
      <c r="E119" s="340">
        <v>200</v>
      </c>
      <c r="F119" s="347">
        <f>F120</f>
        <v>30</v>
      </c>
    </row>
    <row r="120" spans="1:7" ht="31.5">
      <c r="A120" s="341" t="s">
        <v>216</v>
      </c>
      <c r="B120" s="339" t="s">
        <v>206</v>
      </c>
      <c r="C120" s="339" t="s">
        <v>241</v>
      </c>
      <c r="D120" s="340" t="s">
        <v>430</v>
      </c>
      <c r="E120" s="340">
        <v>240</v>
      </c>
      <c r="F120" s="347">
        <v>30</v>
      </c>
    </row>
    <row r="121" spans="1:7" ht="47.25">
      <c r="A121" s="341" t="s">
        <v>435</v>
      </c>
      <c r="B121" s="339" t="s">
        <v>206</v>
      </c>
      <c r="C121" s="339">
        <v>13</v>
      </c>
      <c r="D121" s="340" t="s">
        <v>436</v>
      </c>
      <c r="E121" s="340"/>
      <c r="F121" s="366">
        <f>F122</f>
        <v>15</v>
      </c>
    </row>
    <row r="122" spans="1:7" ht="21.75" customHeight="1">
      <c r="A122" s="341" t="s">
        <v>437</v>
      </c>
      <c r="B122" s="339" t="s">
        <v>206</v>
      </c>
      <c r="C122" s="339" t="s">
        <v>241</v>
      </c>
      <c r="D122" s="340" t="s">
        <v>438</v>
      </c>
      <c r="E122" s="340"/>
      <c r="F122" s="347">
        <f>F123</f>
        <v>15</v>
      </c>
    </row>
    <row r="123" spans="1:7" ht="31.5">
      <c r="A123" s="341" t="s">
        <v>524</v>
      </c>
      <c r="B123" s="339" t="s">
        <v>206</v>
      </c>
      <c r="C123" s="339" t="s">
        <v>241</v>
      </c>
      <c r="D123" s="340" t="s">
        <v>439</v>
      </c>
      <c r="E123" s="340"/>
      <c r="F123" s="347">
        <f>F124</f>
        <v>15</v>
      </c>
    </row>
    <row r="124" spans="1:7" ht="31.5">
      <c r="A124" s="341" t="s">
        <v>215</v>
      </c>
      <c r="B124" s="339" t="s">
        <v>206</v>
      </c>
      <c r="C124" s="339">
        <v>13</v>
      </c>
      <c r="D124" s="340" t="s">
        <v>439</v>
      </c>
      <c r="E124" s="340">
        <v>200</v>
      </c>
      <c r="F124" s="347">
        <f>F125</f>
        <v>15</v>
      </c>
    </row>
    <row r="125" spans="1:7" ht="31.5">
      <c r="A125" s="341" t="s">
        <v>216</v>
      </c>
      <c r="B125" s="339" t="s">
        <v>206</v>
      </c>
      <c r="C125" s="339">
        <v>13</v>
      </c>
      <c r="D125" s="340" t="s">
        <v>439</v>
      </c>
      <c r="E125" s="340">
        <v>240</v>
      </c>
      <c r="F125" s="347">
        <v>15</v>
      </c>
    </row>
    <row r="126" spans="1:7" ht="47.25">
      <c r="A126" s="341" t="s">
        <v>45</v>
      </c>
      <c r="B126" s="339" t="s">
        <v>206</v>
      </c>
      <c r="C126" s="339">
        <v>13</v>
      </c>
      <c r="D126" s="340" t="s">
        <v>292</v>
      </c>
      <c r="E126" s="340"/>
      <c r="F126" s="366">
        <f>F127</f>
        <v>22.5</v>
      </c>
      <c r="G126" s="335"/>
    </row>
    <row r="127" spans="1:7" ht="47.25">
      <c r="A127" s="341" t="s">
        <v>440</v>
      </c>
      <c r="B127" s="339" t="s">
        <v>206</v>
      </c>
      <c r="C127" s="339">
        <v>13</v>
      </c>
      <c r="D127" s="340" t="s">
        <v>293</v>
      </c>
      <c r="E127" s="340"/>
      <c r="F127" s="347">
        <f>F128</f>
        <v>22.5</v>
      </c>
    </row>
    <row r="128" spans="1:7" ht="47.25">
      <c r="A128" s="341" t="s">
        <v>525</v>
      </c>
      <c r="B128" s="339" t="s">
        <v>206</v>
      </c>
      <c r="C128" s="339">
        <v>13</v>
      </c>
      <c r="D128" s="340" t="s">
        <v>294</v>
      </c>
      <c r="E128" s="340"/>
      <c r="F128" s="347">
        <f>F129</f>
        <v>22.5</v>
      </c>
    </row>
    <row r="129" spans="1:12" ht="31.5">
      <c r="A129" s="338" t="s">
        <v>215</v>
      </c>
      <c r="B129" s="339" t="s">
        <v>206</v>
      </c>
      <c r="C129" s="339">
        <v>13</v>
      </c>
      <c r="D129" s="340" t="s">
        <v>294</v>
      </c>
      <c r="E129" s="340">
        <v>200</v>
      </c>
      <c r="F129" s="347">
        <f>F130</f>
        <v>22.5</v>
      </c>
    </row>
    <row r="130" spans="1:12" ht="31.5">
      <c r="A130" s="338" t="s">
        <v>216</v>
      </c>
      <c r="B130" s="339" t="s">
        <v>206</v>
      </c>
      <c r="C130" s="339">
        <v>13</v>
      </c>
      <c r="D130" s="340" t="s">
        <v>294</v>
      </c>
      <c r="E130" s="340">
        <v>240</v>
      </c>
      <c r="F130" s="347">
        <v>22.5</v>
      </c>
    </row>
    <row r="131" spans="1:12" ht="31.5">
      <c r="A131" s="338" t="s">
        <v>220</v>
      </c>
      <c r="B131" s="339" t="s">
        <v>206</v>
      </c>
      <c r="C131" s="339">
        <v>13</v>
      </c>
      <c r="D131" s="340" t="s">
        <v>441</v>
      </c>
      <c r="E131" s="340"/>
      <c r="F131" s="366">
        <f>F132</f>
        <v>0.5</v>
      </c>
    </row>
    <row r="132" spans="1:12" ht="31.5">
      <c r="A132" s="338" t="s">
        <v>442</v>
      </c>
      <c r="B132" s="339" t="s">
        <v>206</v>
      </c>
      <c r="C132" s="339">
        <v>13</v>
      </c>
      <c r="D132" s="340" t="s">
        <v>443</v>
      </c>
      <c r="E132" s="340"/>
      <c r="F132" s="347">
        <f>F133</f>
        <v>0.5</v>
      </c>
    </row>
    <row r="133" spans="1:12" ht="47.25">
      <c r="A133" s="338" t="s">
        <v>526</v>
      </c>
      <c r="B133" s="339" t="s">
        <v>206</v>
      </c>
      <c r="C133" s="339">
        <v>13</v>
      </c>
      <c r="D133" s="340" t="s">
        <v>483</v>
      </c>
      <c r="E133" s="340"/>
      <c r="F133" s="347">
        <f>F134</f>
        <v>0.5</v>
      </c>
    </row>
    <row r="134" spans="1:12" ht="31.5">
      <c r="A134" s="370" t="s">
        <v>215</v>
      </c>
      <c r="B134" s="339" t="s">
        <v>206</v>
      </c>
      <c r="C134" s="339" t="s">
        <v>241</v>
      </c>
      <c r="D134" s="340" t="s">
        <v>483</v>
      </c>
      <c r="E134" s="340">
        <v>200</v>
      </c>
      <c r="F134" s="347">
        <f>F135</f>
        <v>0.5</v>
      </c>
    </row>
    <row r="135" spans="1:12" ht="31.5">
      <c r="A135" s="355" t="s">
        <v>216</v>
      </c>
      <c r="B135" s="339" t="s">
        <v>206</v>
      </c>
      <c r="C135" s="339" t="s">
        <v>241</v>
      </c>
      <c r="D135" s="340" t="s">
        <v>483</v>
      </c>
      <c r="E135" s="340">
        <v>240</v>
      </c>
      <c r="F135" s="347">
        <v>0.5</v>
      </c>
    </row>
    <row r="136" spans="1:12" ht="47.25">
      <c r="A136" s="323" t="s">
        <v>517</v>
      </c>
      <c r="B136" s="321" t="s">
        <v>206</v>
      </c>
      <c r="C136" s="339" t="s">
        <v>241</v>
      </c>
      <c r="D136" s="322" t="s">
        <v>392</v>
      </c>
      <c r="E136" s="322"/>
      <c r="F136" s="347">
        <f>F137</f>
        <v>4127.1000000000004</v>
      </c>
      <c r="J136" s="335"/>
      <c r="K136" s="335"/>
      <c r="L136" s="335"/>
    </row>
    <row r="137" spans="1:12" ht="31.5">
      <c r="A137" s="323" t="s">
        <v>520</v>
      </c>
      <c r="B137" s="321" t="s">
        <v>206</v>
      </c>
      <c r="C137" s="339" t="s">
        <v>241</v>
      </c>
      <c r="D137" s="322" t="s">
        <v>393</v>
      </c>
      <c r="E137" s="322"/>
      <c r="F137" s="347">
        <f>F138</f>
        <v>4127.1000000000004</v>
      </c>
    </row>
    <row r="138" spans="1:12" ht="47.25">
      <c r="A138" s="323" t="s">
        <v>519</v>
      </c>
      <c r="B138" s="321" t="s">
        <v>206</v>
      </c>
      <c r="C138" s="339" t="s">
        <v>241</v>
      </c>
      <c r="D138" s="322" t="s">
        <v>394</v>
      </c>
      <c r="E138" s="322"/>
      <c r="F138" s="347">
        <f>F139+F141</f>
        <v>4127.1000000000004</v>
      </c>
    </row>
    <row r="139" spans="1:12" ht="31.5">
      <c r="A139" s="338" t="s">
        <v>215</v>
      </c>
      <c r="B139" s="321" t="s">
        <v>206</v>
      </c>
      <c r="C139" s="339" t="s">
        <v>241</v>
      </c>
      <c r="D139" s="322" t="s">
        <v>394</v>
      </c>
      <c r="E139" s="322">
        <v>200</v>
      </c>
      <c r="F139" s="347">
        <f>F140</f>
        <v>4096.5</v>
      </c>
    </row>
    <row r="140" spans="1:12" ht="31.5">
      <c r="A140" s="425" t="s">
        <v>216</v>
      </c>
      <c r="B140" s="428" t="s">
        <v>206</v>
      </c>
      <c r="C140" s="406" t="s">
        <v>241</v>
      </c>
      <c r="D140" s="429" t="s">
        <v>394</v>
      </c>
      <c r="E140" s="429">
        <v>240</v>
      </c>
      <c r="F140" s="405">
        <f>3183.6+100+300+250+22.9+240</f>
        <v>4096.5</v>
      </c>
    </row>
    <row r="141" spans="1:12">
      <c r="A141" s="425" t="s">
        <v>217</v>
      </c>
      <c r="B141" s="428" t="s">
        <v>206</v>
      </c>
      <c r="C141" s="406" t="s">
        <v>241</v>
      </c>
      <c r="D141" s="429" t="s">
        <v>394</v>
      </c>
      <c r="E141" s="429">
        <v>800</v>
      </c>
      <c r="F141" s="405">
        <f>F142</f>
        <v>30.6</v>
      </c>
    </row>
    <row r="142" spans="1:12">
      <c r="A142" s="425" t="s">
        <v>218</v>
      </c>
      <c r="B142" s="428" t="s">
        <v>206</v>
      </c>
      <c r="C142" s="406" t="s">
        <v>241</v>
      </c>
      <c r="D142" s="429" t="s">
        <v>394</v>
      </c>
      <c r="E142" s="429">
        <v>850</v>
      </c>
      <c r="F142" s="405">
        <v>30.6</v>
      </c>
    </row>
    <row r="143" spans="1:12" ht="63">
      <c r="A143" s="341" t="s">
        <v>244</v>
      </c>
      <c r="B143" s="339" t="s">
        <v>206</v>
      </c>
      <c r="C143" s="339">
        <v>13</v>
      </c>
      <c r="D143" s="340" t="s">
        <v>444</v>
      </c>
      <c r="E143" s="340"/>
      <c r="F143" s="366">
        <f>F144</f>
        <v>23</v>
      </c>
    </row>
    <row r="144" spans="1:12" ht="47.25">
      <c r="A144" s="338" t="s">
        <v>445</v>
      </c>
      <c r="B144" s="339" t="s">
        <v>206</v>
      </c>
      <c r="C144" s="339" t="s">
        <v>241</v>
      </c>
      <c r="D144" s="340" t="s">
        <v>446</v>
      </c>
      <c r="E144" s="340"/>
      <c r="F144" s="347">
        <f>F145</f>
        <v>23</v>
      </c>
    </row>
    <row r="145" spans="1:6" ht="47.25">
      <c r="A145" s="338" t="s">
        <v>527</v>
      </c>
      <c r="B145" s="339" t="s">
        <v>206</v>
      </c>
      <c r="C145" s="339" t="s">
        <v>241</v>
      </c>
      <c r="D145" s="340" t="s">
        <v>447</v>
      </c>
      <c r="E145" s="340"/>
      <c r="F145" s="347">
        <f>F146</f>
        <v>23</v>
      </c>
    </row>
    <row r="146" spans="1:6" ht="31.5">
      <c r="A146" s="341" t="s">
        <v>215</v>
      </c>
      <c r="B146" s="339" t="s">
        <v>206</v>
      </c>
      <c r="C146" s="339">
        <v>13</v>
      </c>
      <c r="D146" s="340" t="s">
        <v>447</v>
      </c>
      <c r="E146" s="340">
        <v>200</v>
      </c>
      <c r="F146" s="347">
        <f>F147</f>
        <v>23</v>
      </c>
    </row>
    <row r="147" spans="1:6" ht="31.5">
      <c r="A147" s="341" t="s">
        <v>216</v>
      </c>
      <c r="B147" s="339" t="s">
        <v>206</v>
      </c>
      <c r="C147" s="339">
        <v>13</v>
      </c>
      <c r="D147" s="340" t="s">
        <v>447</v>
      </c>
      <c r="E147" s="340">
        <v>240</v>
      </c>
      <c r="F147" s="347">
        <v>23</v>
      </c>
    </row>
    <row r="148" spans="1:6" ht="31.5">
      <c r="A148" s="352" t="s">
        <v>258</v>
      </c>
      <c r="B148" s="339" t="s">
        <v>206</v>
      </c>
      <c r="C148" s="339" t="s">
        <v>241</v>
      </c>
      <c r="D148" s="357" t="s">
        <v>295</v>
      </c>
      <c r="E148" s="340"/>
      <c r="F148" s="347">
        <f>F149</f>
        <v>2.2000000000000002</v>
      </c>
    </row>
    <row r="149" spans="1:6" ht="31.5">
      <c r="A149" s="352" t="s">
        <v>587</v>
      </c>
      <c r="B149" s="339" t="s">
        <v>206</v>
      </c>
      <c r="C149" s="339">
        <v>13</v>
      </c>
      <c r="D149" s="357" t="s">
        <v>296</v>
      </c>
      <c r="E149" s="340"/>
      <c r="F149" s="347">
        <f>F150</f>
        <v>2.2000000000000002</v>
      </c>
    </row>
    <row r="150" spans="1:6" ht="63">
      <c r="A150" s="409" t="s">
        <v>588</v>
      </c>
      <c r="B150" s="339" t="s">
        <v>206</v>
      </c>
      <c r="C150" s="339">
        <v>13</v>
      </c>
      <c r="D150" s="410" t="s">
        <v>396</v>
      </c>
      <c r="E150" s="340"/>
      <c r="F150" s="347">
        <f>F151+F154+F157</f>
        <v>2.2000000000000002</v>
      </c>
    </row>
    <row r="151" spans="1:6" ht="63">
      <c r="A151" s="411" t="s">
        <v>589</v>
      </c>
      <c r="B151" s="339" t="s">
        <v>206</v>
      </c>
      <c r="C151" s="339">
        <v>13</v>
      </c>
      <c r="D151" s="412" t="s">
        <v>592</v>
      </c>
      <c r="E151" s="340"/>
      <c r="F151" s="347">
        <f>F152</f>
        <v>1</v>
      </c>
    </row>
    <row r="152" spans="1:6" ht="31.5">
      <c r="A152" s="111" t="s">
        <v>215</v>
      </c>
      <c r="B152" s="339" t="s">
        <v>206</v>
      </c>
      <c r="C152" s="339">
        <v>13</v>
      </c>
      <c r="D152" s="412" t="s">
        <v>592</v>
      </c>
      <c r="E152" s="357">
        <v>200</v>
      </c>
      <c r="F152" s="347">
        <f>F153</f>
        <v>1</v>
      </c>
    </row>
    <row r="153" spans="1:6" ht="31.5">
      <c r="A153" s="355" t="s">
        <v>216</v>
      </c>
      <c r="B153" s="339" t="s">
        <v>206</v>
      </c>
      <c r="C153" s="339">
        <v>13</v>
      </c>
      <c r="D153" s="412" t="s">
        <v>592</v>
      </c>
      <c r="E153" s="359">
        <v>240</v>
      </c>
      <c r="F153" s="347">
        <v>1</v>
      </c>
    </row>
    <row r="154" spans="1:6" ht="110.25">
      <c r="A154" s="413" t="s">
        <v>590</v>
      </c>
      <c r="B154" s="339" t="s">
        <v>206</v>
      </c>
      <c r="C154" s="339">
        <v>13</v>
      </c>
      <c r="D154" s="412" t="s">
        <v>593</v>
      </c>
      <c r="E154" s="340"/>
      <c r="F154" s="347">
        <f>F155</f>
        <v>1</v>
      </c>
    </row>
    <row r="155" spans="1:6" ht="31.5">
      <c r="A155" s="111" t="s">
        <v>215</v>
      </c>
      <c r="B155" s="339" t="s">
        <v>206</v>
      </c>
      <c r="C155" s="339">
        <v>13</v>
      </c>
      <c r="D155" s="412" t="s">
        <v>593</v>
      </c>
      <c r="E155" s="357">
        <v>200</v>
      </c>
      <c r="F155" s="347">
        <f>F156</f>
        <v>1</v>
      </c>
    </row>
    <row r="156" spans="1:6" ht="31.5">
      <c r="A156" s="355" t="s">
        <v>216</v>
      </c>
      <c r="B156" s="339" t="s">
        <v>206</v>
      </c>
      <c r="C156" s="339">
        <v>13</v>
      </c>
      <c r="D156" s="412" t="s">
        <v>593</v>
      </c>
      <c r="E156" s="359">
        <v>240</v>
      </c>
      <c r="F156" s="347">
        <v>1</v>
      </c>
    </row>
    <row r="157" spans="1:6" ht="31.5">
      <c r="A157" s="411" t="s">
        <v>591</v>
      </c>
      <c r="B157" s="339" t="s">
        <v>206</v>
      </c>
      <c r="C157" s="339">
        <v>13</v>
      </c>
      <c r="D157" s="412" t="s">
        <v>594</v>
      </c>
      <c r="E157" s="359"/>
      <c r="F157" s="347">
        <f>F158</f>
        <v>0.2</v>
      </c>
    </row>
    <row r="158" spans="1:6" ht="31.5">
      <c r="A158" s="111" t="s">
        <v>215</v>
      </c>
      <c r="B158" s="339" t="s">
        <v>206</v>
      </c>
      <c r="C158" s="339">
        <v>13</v>
      </c>
      <c r="D158" s="412" t="s">
        <v>594</v>
      </c>
      <c r="E158" s="357">
        <v>200</v>
      </c>
      <c r="F158" s="347">
        <f>F159</f>
        <v>0.2</v>
      </c>
    </row>
    <row r="159" spans="1:6" ht="31.5">
      <c r="A159" s="355" t="s">
        <v>216</v>
      </c>
      <c r="B159" s="339" t="s">
        <v>206</v>
      </c>
      <c r="C159" s="339">
        <v>13</v>
      </c>
      <c r="D159" s="412" t="s">
        <v>594</v>
      </c>
      <c r="E159" s="359">
        <v>240</v>
      </c>
      <c r="F159" s="347">
        <v>0.2</v>
      </c>
    </row>
    <row r="160" spans="1:6">
      <c r="A160" s="338" t="s">
        <v>19</v>
      </c>
      <c r="B160" s="339" t="s">
        <v>206</v>
      </c>
      <c r="C160" s="339" t="s">
        <v>241</v>
      </c>
      <c r="D160" s="340" t="s">
        <v>279</v>
      </c>
      <c r="E160" s="337"/>
      <c r="F160" s="347">
        <f>F161+F166</f>
        <v>3660.5</v>
      </c>
    </row>
    <row r="161" spans="1:6" ht="31.5">
      <c r="A161" s="338" t="s">
        <v>378</v>
      </c>
      <c r="B161" s="339" t="s">
        <v>206</v>
      </c>
      <c r="C161" s="339" t="s">
        <v>241</v>
      </c>
      <c r="D161" s="340" t="s">
        <v>281</v>
      </c>
      <c r="E161" s="337"/>
      <c r="F161" s="347">
        <f>F162+F165</f>
        <v>3657.7</v>
      </c>
    </row>
    <row r="162" spans="1:6" ht="63">
      <c r="A162" s="352" t="s">
        <v>379</v>
      </c>
      <c r="B162" s="339" t="s">
        <v>206</v>
      </c>
      <c r="C162" s="339" t="s">
        <v>241</v>
      </c>
      <c r="D162" s="340" t="s">
        <v>281</v>
      </c>
      <c r="E162" s="357">
        <v>100</v>
      </c>
      <c r="F162" s="347">
        <f>F163</f>
        <v>3616.1</v>
      </c>
    </row>
    <row r="163" spans="1:6">
      <c r="A163" s="433" t="s">
        <v>282</v>
      </c>
      <c r="B163" s="406" t="s">
        <v>206</v>
      </c>
      <c r="C163" s="406" t="s">
        <v>241</v>
      </c>
      <c r="D163" s="426" t="s">
        <v>281</v>
      </c>
      <c r="E163" s="434">
        <v>110</v>
      </c>
      <c r="F163" s="405">
        <f>3516.1+100</f>
        <v>3616.1</v>
      </c>
    </row>
    <row r="164" spans="1:6" ht="31.5">
      <c r="A164" s="341" t="s">
        <v>215</v>
      </c>
      <c r="B164" s="339" t="s">
        <v>206</v>
      </c>
      <c r="C164" s="339" t="s">
        <v>241</v>
      </c>
      <c r="D164" s="340" t="s">
        <v>281</v>
      </c>
      <c r="E164" s="359">
        <v>200</v>
      </c>
      <c r="F164" s="347">
        <f>F165</f>
        <v>41.6</v>
      </c>
    </row>
    <row r="165" spans="1:6" ht="31.5">
      <c r="A165" s="341" t="s">
        <v>216</v>
      </c>
      <c r="B165" s="339" t="s">
        <v>206</v>
      </c>
      <c r="C165" s="339" t="s">
        <v>241</v>
      </c>
      <c r="D165" s="340" t="s">
        <v>281</v>
      </c>
      <c r="E165" s="359">
        <v>240</v>
      </c>
      <c r="F165" s="347">
        <v>41.6</v>
      </c>
    </row>
    <row r="166" spans="1:6" ht="31.5">
      <c r="A166" s="371" t="s">
        <v>381</v>
      </c>
      <c r="B166" s="339" t="s">
        <v>206</v>
      </c>
      <c r="C166" s="339" t="s">
        <v>241</v>
      </c>
      <c r="D166" s="340" t="s">
        <v>551</v>
      </c>
      <c r="E166" s="359"/>
      <c r="F166" s="347">
        <f>F167</f>
        <v>2.8</v>
      </c>
    </row>
    <row r="167" spans="1:6">
      <c r="A167" s="338" t="s">
        <v>217</v>
      </c>
      <c r="B167" s="339" t="s">
        <v>206</v>
      </c>
      <c r="C167" s="339" t="s">
        <v>241</v>
      </c>
      <c r="D167" s="340" t="s">
        <v>551</v>
      </c>
      <c r="E167" s="359">
        <v>800</v>
      </c>
      <c r="F167" s="347">
        <f>F168</f>
        <v>2.8</v>
      </c>
    </row>
    <row r="168" spans="1:6">
      <c r="A168" s="338" t="s">
        <v>218</v>
      </c>
      <c r="B168" s="339" t="s">
        <v>206</v>
      </c>
      <c r="C168" s="339" t="s">
        <v>241</v>
      </c>
      <c r="D168" s="340" t="s">
        <v>551</v>
      </c>
      <c r="E168" s="359">
        <v>850</v>
      </c>
      <c r="F168" s="347">
        <v>2.8</v>
      </c>
    </row>
    <row r="169" spans="1:6" ht="33">
      <c r="A169" s="414" t="s">
        <v>153</v>
      </c>
      <c r="B169" s="379" t="s">
        <v>207</v>
      </c>
      <c r="C169" s="379"/>
      <c r="D169" s="380"/>
      <c r="E169" s="415"/>
      <c r="F169" s="381">
        <f>F170+F186</f>
        <v>68.599999999999994</v>
      </c>
    </row>
    <row r="170" spans="1:6" ht="47.25">
      <c r="A170" s="416" t="s">
        <v>595</v>
      </c>
      <c r="B170" s="336" t="s">
        <v>207</v>
      </c>
      <c r="C170" s="336" t="s">
        <v>222</v>
      </c>
      <c r="D170" s="337"/>
      <c r="E170" s="417"/>
      <c r="F170" s="346">
        <f>F171</f>
        <v>64.5</v>
      </c>
    </row>
    <row r="171" spans="1:6" ht="31.5">
      <c r="A171" s="352" t="s">
        <v>258</v>
      </c>
      <c r="B171" s="339" t="s">
        <v>207</v>
      </c>
      <c r="C171" s="339" t="s">
        <v>222</v>
      </c>
      <c r="D171" s="357" t="s">
        <v>295</v>
      </c>
      <c r="E171" s="417"/>
      <c r="F171" s="346">
        <f>F172</f>
        <v>64.5</v>
      </c>
    </row>
    <row r="172" spans="1:6" ht="31.5">
      <c r="A172" s="352" t="s">
        <v>587</v>
      </c>
      <c r="B172" s="339" t="s">
        <v>207</v>
      </c>
      <c r="C172" s="339" t="s">
        <v>222</v>
      </c>
      <c r="D172" s="357" t="s">
        <v>296</v>
      </c>
      <c r="E172" s="359"/>
      <c r="F172" s="347">
        <f>F173</f>
        <v>64.5</v>
      </c>
    </row>
    <row r="173" spans="1:6" ht="63">
      <c r="A173" s="409" t="s">
        <v>588</v>
      </c>
      <c r="B173" s="339" t="s">
        <v>207</v>
      </c>
      <c r="C173" s="339" t="s">
        <v>222</v>
      </c>
      <c r="D173" s="410" t="s">
        <v>396</v>
      </c>
      <c r="E173" s="359"/>
      <c r="F173" s="347">
        <f>F174+F177+F180+F183</f>
        <v>64.5</v>
      </c>
    </row>
    <row r="174" spans="1:6" ht="47.25">
      <c r="A174" s="411" t="s">
        <v>596</v>
      </c>
      <c r="B174" s="339" t="s">
        <v>207</v>
      </c>
      <c r="C174" s="339" t="s">
        <v>222</v>
      </c>
      <c r="D174" s="412" t="s">
        <v>602</v>
      </c>
      <c r="E174" s="359"/>
      <c r="F174" s="347">
        <f>F175</f>
        <v>24.5</v>
      </c>
    </row>
    <row r="175" spans="1:6" ht="31.5">
      <c r="A175" s="111" t="s">
        <v>215</v>
      </c>
      <c r="B175" s="339" t="s">
        <v>207</v>
      </c>
      <c r="C175" s="339" t="s">
        <v>222</v>
      </c>
      <c r="D175" s="412" t="s">
        <v>602</v>
      </c>
      <c r="E175" s="357">
        <v>200</v>
      </c>
      <c r="F175" s="347">
        <f>F176</f>
        <v>24.5</v>
      </c>
    </row>
    <row r="176" spans="1:6" ht="31.5">
      <c r="A176" s="355" t="s">
        <v>216</v>
      </c>
      <c r="B176" s="339" t="s">
        <v>207</v>
      </c>
      <c r="C176" s="339" t="s">
        <v>222</v>
      </c>
      <c r="D176" s="412" t="s">
        <v>602</v>
      </c>
      <c r="E176" s="359">
        <v>240</v>
      </c>
      <c r="F176" s="347">
        <v>24.5</v>
      </c>
    </row>
    <row r="177" spans="1:6" ht="47.25">
      <c r="A177" s="411" t="s">
        <v>597</v>
      </c>
      <c r="B177" s="339" t="s">
        <v>207</v>
      </c>
      <c r="C177" s="339" t="s">
        <v>222</v>
      </c>
      <c r="D177" s="412" t="s">
        <v>603</v>
      </c>
      <c r="E177" s="359"/>
      <c r="F177" s="347">
        <f>F178</f>
        <v>25</v>
      </c>
    </row>
    <row r="178" spans="1:6" ht="31.5">
      <c r="A178" s="111" t="s">
        <v>215</v>
      </c>
      <c r="B178" s="339" t="s">
        <v>207</v>
      </c>
      <c r="C178" s="339" t="s">
        <v>222</v>
      </c>
      <c r="D178" s="412" t="s">
        <v>603</v>
      </c>
      <c r="E178" s="357">
        <v>200</v>
      </c>
      <c r="F178" s="347">
        <f>F179</f>
        <v>25</v>
      </c>
    </row>
    <row r="179" spans="1:6" ht="31.5">
      <c r="A179" s="355" t="s">
        <v>216</v>
      </c>
      <c r="B179" s="339" t="s">
        <v>207</v>
      </c>
      <c r="C179" s="339" t="s">
        <v>222</v>
      </c>
      <c r="D179" s="412" t="s">
        <v>603</v>
      </c>
      <c r="E179" s="359">
        <v>240</v>
      </c>
      <c r="F179" s="347">
        <v>25</v>
      </c>
    </row>
    <row r="180" spans="1:6" ht="78.75">
      <c r="A180" s="413" t="s">
        <v>598</v>
      </c>
      <c r="B180" s="339" t="s">
        <v>207</v>
      </c>
      <c r="C180" s="339" t="s">
        <v>222</v>
      </c>
      <c r="D180" s="412" t="s">
        <v>604</v>
      </c>
      <c r="E180" s="359"/>
      <c r="F180" s="347">
        <f>F181</f>
        <v>10</v>
      </c>
    </row>
    <row r="181" spans="1:6" ht="31.5">
      <c r="A181" s="111" t="s">
        <v>215</v>
      </c>
      <c r="B181" s="339" t="s">
        <v>207</v>
      </c>
      <c r="C181" s="339" t="s">
        <v>222</v>
      </c>
      <c r="D181" s="412" t="s">
        <v>604</v>
      </c>
      <c r="E181" s="357">
        <v>200</v>
      </c>
      <c r="F181" s="347">
        <f>F182</f>
        <v>10</v>
      </c>
    </row>
    <row r="182" spans="1:6" ht="31.5">
      <c r="A182" s="355" t="s">
        <v>216</v>
      </c>
      <c r="B182" s="339" t="s">
        <v>207</v>
      </c>
      <c r="C182" s="339" t="s">
        <v>222</v>
      </c>
      <c r="D182" s="412" t="s">
        <v>604</v>
      </c>
      <c r="E182" s="359">
        <v>240</v>
      </c>
      <c r="F182" s="347">
        <v>10</v>
      </c>
    </row>
    <row r="183" spans="1:6" ht="63">
      <c r="A183" s="411" t="s">
        <v>599</v>
      </c>
      <c r="B183" s="339" t="s">
        <v>207</v>
      </c>
      <c r="C183" s="339" t="s">
        <v>222</v>
      </c>
      <c r="D183" s="412" t="s">
        <v>605</v>
      </c>
      <c r="E183" s="359"/>
      <c r="F183" s="347">
        <f>F184</f>
        <v>5</v>
      </c>
    </row>
    <row r="184" spans="1:6" ht="31.5">
      <c r="A184" s="111" t="s">
        <v>215</v>
      </c>
      <c r="B184" s="339" t="s">
        <v>207</v>
      </c>
      <c r="C184" s="339" t="s">
        <v>222</v>
      </c>
      <c r="D184" s="412" t="s">
        <v>605</v>
      </c>
      <c r="E184" s="357">
        <v>200</v>
      </c>
      <c r="F184" s="347">
        <f>F185</f>
        <v>5</v>
      </c>
    </row>
    <row r="185" spans="1:6" ht="31.5">
      <c r="A185" s="355" t="s">
        <v>216</v>
      </c>
      <c r="B185" s="339" t="s">
        <v>207</v>
      </c>
      <c r="C185" s="339" t="s">
        <v>222</v>
      </c>
      <c r="D185" s="412" t="s">
        <v>605</v>
      </c>
      <c r="E185" s="359">
        <v>240</v>
      </c>
      <c r="F185" s="347">
        <v>5</v>
      </c>
    </row>
    <row r="186" spans="1:6" ht="31.5">
      <c r="A186" s="416" t="s">
        <v>600</v>
      </c>
      <c r="B186" s="336" t="s">
        <v>207</v>
      </c>
      <c r="C186" s="336" t="s">
        <v>408</v>
      </c>
      <c r="D186" s="337"/>
      <c r="E186" s="417"/>
      <c r="F186" s="346">
        <f t="shared" ref="F186:F191" si="0">F187</f>
        <v>4.0999999999999996</v>
      </c>
    </row>
    <row r="187" spans="1:6" ht="31.5">
      <c r="A187" s="352" t="s">
        <v>258</v>
      </c>
      <c r="B187" s="339" t="s">
        <v>207</v>
      </c>
      <c r="C187" s="339" t="s">
        <v>408</v>
      </c>
      <c r="D187" s="357" t="s">
        <v>295</v>
      </c>
      <c r="E187" s="417"/>
      <c r="F187" s="346">
        <f t="shared" si="0"/>
        <v>4.0999999999999996</v>
      </c>
    </row>
    <row r="188" spans="1:6" ht="31.5">
      <c r="A188" s="352" t="s">
        <v>587</v>
      </c>
      <c r="B188" s="339" t="s">
        <v>207</v>
      </c>
      <c r="C188" s="339" t="s">
        <v>408</v>
      </c>
      <c r="D188" s="357" t="s">
        <v>296</v>
      </c>
      <c r="E188" s="359"/>
      <c r="F188" s="347">
        <f t="shared" si="0"/>
        <v>4.0999999999999996</v>
      </c>
    </row>
    <row r="189" spans="1:6" ht="63">
      <c r="A189" s="409" t="s">
        <v>588</v>
      </c>
      <c r="B189" s="339" t="s">
        <v>207</v>
      </c>
      <c r="C189" s="339" t="s">
        <v>408</v>
      </c>
      <c r="D189" s="410" t="s">
        <v>396</v>
      </c>
      <c r="E189" s="359"/>
      <c r="F189" s="347">
        <f t="shared" si="0"/>
        <v>4.0999999999999996</v>
      </c>
    </row>
    <row r="190" spans="1:6" ht="63">
      <c r="A190" s="411" t="s">
        <v>601</v>
      </c>
      <c r="B190" s="339" t="s">
        <v>207</v>
      </c>
      <c r="C190" s="339" t="s">
        <v>408</v>
      </c>
      <c r="D190" s="412" t="s">
        <v>606</v>
      </c>
      <c r="E190" s="359"/>
      <c r="F190" s="347">
        <f t="shared" si="0"/>
        <v>4.0999999999999996</v>
      </c>
    </row>
    <row r="191" spans="1:6" ht="31.5">
      <c r="A191" s="111" t="s">
        <v>215</v>
      </c>
      <c r="B191" s="339" t="s">
        <v>207</v>
      </c>
      <c r="C191" s="339" t="s">
        <v>408</v>
      </c>
      <c r="D191" s="412" t="s">
        <v>606</v>
      </c>
      <c r="E191" s="357">
        <v>200</v>
      </c>
      <c r="F191" s="347">
        <f t="shared" si="0"/>
        <v>4.0999999999999996</v>
      </c>
    </row>
    <row r="192" spans="1:6" ht="31.5">
      <c r="A192" s="355" t="s">
        <v>216</v>
      </c>
      <c r="B192" s="339" t="s">
        <v>207</v>
      </c>
      <c r="C192" s="339" t="s">
        <v>408</v>
      </c>
      <c r="D192" s="412" t="s">
        <v>606</v>
      </c>
      <c r="E192" s="359">
        <v>240</v>
      </c>
      <c r="F192" s="347">
        <v>4.0999999999999996</v>
      </c>
    </row>
    <row r="193" spans="1:9" ht="18.75">
      <c r="A193" s="329" t="s">
        <v>20</v>
      </c>
      <c r="B193" s="336" t="s">
        <v>212</v>
      </c>
      <c r="C193" s="339"/>
      <c r="D193" s="340"/>
      <c r="E193" s="340"/>
      <c r="F193" s="346">
        <f>F222+F200+F237+F215+F194</f>
        <v>24240.5</v>
      </c>
      <c r="G193" s="335"/>
      <c r="H193" s="335"/>
      <c r="I193" s="335"/>
    </row>
    <row r="194" spans="1:9">
      <c r="A194" s="435" t="s">
        <v>626</v>
      </c>
      <c r="B194" s="436" t="s">
        <v>212</v>
      </c>
      <c r="C194" s="437" t="s">
        <v>453</v>
      </c>
      <c r="D194" s="438"/>
      <c r="E194" s="439"/>
      <c r="F194" s="439">
        <v>670.4</v>
      </c>
      <c r="G194" s="335"/>
      <c r="H194" s="335"/>
      <c r="I194" s="335"/>
    </row>
    <row r="195" spans="1:9" ht="31.5">
      <c r="A195" s="355" t="s">
        <v>258</v>
      </c>
      <c r="B195" s="440" t="s">
        <v>212</v>
      </c>
      <c r="C195" s="404" t="s">
        <v>453</v>
      </c>
      <c r="D195" s="441" t="s">
        <v>295</v>
      </c>
      <c r="E195" s="441"/>
      <c r="F195" s="442">
        <v>670.4</v>
      </c>
      <c r="G195" s="335"/>
      <c r="H195" s="335"/>
      <c r="I195" s="335"/>
    </row>
    <row r="196" spans="1:9">
      <c r="A196" s="355" t="s">
        <v>315</v>
      </c>
      <c r="B196" s="403" t="s">
        <v>212</v>
      </c>
      <c r="C196" s="404" t="s">
        <v>453</v>
      </c>
      <c r="D196" s="441" t="s">
        <v>316</v>
      </c>
      <c r="E196" s="441"/>
      <c r="F196" s="442">
        <v>670.4</v>
      </c>
      <c r="G196" s="335"/>
      <c r="H196" s="335"/>
      <c r="I196" s="335"/>
    </row>
    <row r="197" spans="1:9" ht="47.25">
      <c r="A197" s="355" t="s">
        <v>627</v>
      </c>
      <c r="B197" s="440" t="s">
        <v>212</v>
      </c>
      <c r="C197" s="404" t="s">
        <v>453</v>
      </c>
      <c r="D197" s="441" t="s">
        <v>628</v>
      </c>
      <c r="E197" s="441"/>
      <c r="F197" s="442">
        <v>670.4</v>
      </c>
      <c r="G197" s="335"/>
      <c r="H197" s="335"/>
      <c r="I197" s="335"/>
    </row>
    <row r="198" spans="1:9" ht="31.5">
      <c r="A198" s="355" t="s">
        <v>215</v>
      </c>
      <c r="B198" s="440" t="s">
        <v>212</v>
      </c>
      <c r="C198" s="404" t="s">
        <v>453</v>
      </c>
      <c r="D198" s="441" t="s">
        <v>628</v>
      </c>
      <c r="E198" s="441">
        <v>200</v>
      </c>
      <c r="F198" s="442">
        <v>670.4</v>
      </c>
      <c r="G198" s="335"/>
      <c r="H198" s="335"/>
      <c r="I198" s="335"/>
    </row>
    <row r="199" spans="1:9" ht="31.5">
      <c r="A199" s="355" t="s">
        <v>216</v>
      </c>
      <c r="B199" s="440" t="s">
        <v>212</v>
      </c>
      <c r="C199" s="404" t="s">
        <v>453</v>
      </c>
      <c r="D199" s="441" t="s">
        <v>628</v>
      </c>
      <c r="E199" s="441">
        <v>240</v>
      </c>
      <c r="F199" s="442">
        <v>670.4</v>
      </c>
      <c r="G199" s="335"/>
      <c r="H199" s="335"/>
      <c r="I199" s="335"/>
    </row>
    <row r="200" spans="1:9" s="330" customFormat="1">
      <c r="A200" s="331" t="s">
        <v>502</v>
      </c>
      <c r="B200" s="407" t="s">
        <v>212</v>
      </c>
      <c r="C200" s="327" t="s">
        <v>219</v>
      </c>
      <c r="D200" s="328"/>
      <c r="E200" s="408"/>
      <c r="F200" s="408">
        <f>F201+F206</f>
        <v>671</v>
      </c>
    </row>
    <row r="201" spans="1:9" ht="63">
      <c r="A201" s="338" t="s">
        <v>223</v>
      </c>
      <c r="B201" s="386" t="s">
        <v>212</v>
      </c>
      <c r="C201" s="321" t="s">
        <v>219</v>
      </c>
      <c r="D201" s="340" t="s">
        <v>431</v>
      </c>
      <c r="E201" s="340"/>
      <c r="F201" s="347">
        <f t="shared" ref="F201:F204" si="1">F202</f>
        <v>70</v>
      </c>
    </row>
    <row r="202" spans="1:9" ht="63">
      <c r="A202" s="338" t="s">
        <v>432</v>
      </c>
      <c r="B202" s="386" t="s">
        <v>212</v>
      </c>
      <c r="C202" s="321" t="s">
        <v>219</v>
      </c>
      <c r="D202" s="340" t="s">
        <v>433</v>
      </c>
      <c r="E202" s="340"/>
      <c r="F202" s="347">
        <f t="shared" si="1"/>
        <v>70</v>
      </c>
    </row>
    <row r="203" spans="1:9" ht="63">
      <c r="A203" s="338" t="s">
        <v>528</v>
      </c>
      <c r="B203" s="386" t="s">
        <v>212</v>
      </c>
      <c r="C203" s="321" t="s">
        <v>219</v>
      </c>
      <c r="D203" s="340" t="s">
        <v>434</v>
      </c>
      <c r="E203" s="340"/>
      <c r="F203" s="347">
        <f t="shared" si="1"/>
        <v>70</v>
      </c>
    </row>
    <row r="204" spans="1:9" ht="31.5">
      <c r="A204" s="338" t="s">
        <v>215</v>
      </c>
      <c r="B204" s="386" t="s">
        <v>212</v>
      </c>
      <c r="C204" s="321" t="s">
        <v>219</v>
      </c>
      <c r="D204" s="340" t="s">
        <v>434</v>
      </c>
      <c r="E204" s="340">
        <v>200</v>
      </c>
      <c r="F204" s="347">
        <f t="shared" si="1"/>
        <v>70</v>
      </c>
    </row>
    <row r="205" spans="1:9" ht="31.5">
      <c r="A205" s="338" t="s">
        <v>216</v>
      </c>
      <c r="B205" s="386" t="s">
        <v>212</v>
      </c>
      <c r="C205" s="321" t="s">
        <v>219</v>
      </c>
      <c r="D205" s="340" t="s">
        <v>434</v>
      </c>
      <c r="E205" s="340">
        <v>240</v>
      </c>
      <c r="F205" s="347">
        <v>70</v>
      </c>
    </row>
    <row r="206" spans="1:9" ht="31.5">
      <c r="A206" s="352" t="s">
        <v>258</v>
      </c>
      <c r="B206" s="386" t="s">
        <v>212</v>
      </c>
      <c r="C206" s="321" t="s">
        <v>219</v>
      </c>
      <c r="D206" s="357" t="s">
        <v>295</v>
      </c>
      <c r="E206" s="337"/>
      <c r="F206" s="347">
        <f>F207</f>
        <v>601</v>
      </c>
    </row>
    <row r="207" spans="1:9" ht="31.5">
      <c r="A207" s="352" t="s">
        <v>587</v>
      </c>
      <c r="B207" s="386" t="s">
        <v>212</v>
      </c>
      <c r="C207" s="321" t="s">
        <v>219</v>
      </c>
      <c r="D207" s="357" t="s">
        <v>296</v>
      </c>
      <c r="E207" s="340"/>
      <c r="F207" s="347">
        <f>F208+F212</f>
        <v>601</v>
      </c>
    </row>
    <row r="208" spans="1:9" ht="63">
      <c r="A208" s="409" t="s">
        <v>588</v>
      </c>
      <c r="B208" s="386" t="s">
        <v>212</v>
      </c>
      <c r="C208" s="321" t="s">
        <v>219</v>
      </c>
      <c r="D208" s="410" t="s">
        <v>396</v>
      </c>
      <c r="E208" s="340"/>
      <c r="F208" s="347">
        <f>F209</f>
        <v>1</v>
      </c>
    </row>
    <row r="209" spans="1:6" ht="31.5">
      <c r="A209" s="413" t="s">
        <v>607</v>
      </c>
      <c r="B209" s="386" t="s">
        <v>212</v>
      </c>
      <c r="C209" s="321" t="s">
        <v>219</v>
      </c>
      <c r="D209" s="390" t="s">
        <v>610</v>
      </c>
      <c r="E209" s="340"/>
      <c r="F209" s="347">
        <f>F210</f>
        <v>1</v>
      </c>
    </row>
    <row r="210" spans="1:6" ht="31.5">
      <c r="A210" s="111" t="s">
        <v>215</v>
      </c>
      <c r="B210" s="386" t="s">
        <v>212</v>
      </c>
      <c r="C210" s="321" t="s">
        <v>219</v>
      </c>
      <c r="D210" s="390" t="s">
        <v>610</v>
      </c>
      <c r="E210" s="340">
        <v>200</v>
      </c>
      <c r="F210" s="347">
        <f>F211</f>
        <v>1</v>
      </c>
    </row>
    <row r="211" spans="1:6" ht="31.5">
      <c r="A211" s="355" t="s">
        <v>216</v>
      </c>
      <c r="B211" s="386" t="s">
        <v>212</v>
      </c>
      <c r="C211" s="321" t="s">
        <v>219</v>
      </c>
      <c r="D211" s="390" t="s">
        <v>610</v>
      </c>
      <c r="E211" s="340">
        <v>240</v>
      </c>
      <c r="F211" s="347">
        <v>1</v>
      </c>
    </row>
    <row r="212" spans="1:6" ht="31.5">
      <c r="A212" s="444" t="s">
        <v>632</v>
      </c>
      <c r="B212" s="445" t="s">
        <v>212</v>
      </c>
      <c r="C212" s="428" t="s">
        <v>219</v>
      </c>
      <c r="D212" s="431" t="s">
        <v>633</v>
      </c>
      <c r="E212" s="426"/>
      <c r="F212" s="405">
        <f>F213</f>
        <v>600</v>
      </c>
    </row>
    <row r="213" spans="1:6" ht="31.5">
      <c r="A213" s="145" t="s">
        <v>215</v>
      </c>
      <c r="B213" s="445" t="s">
        <v>212</v>
      </c>
      <c r="C213" s="428" t="s">
        <v>219</v>
      </c>
      <c r="D213" s="431" t="s">
        <v>633</v>
      </c>
      <c r="E213" s="426">
        <v>200</v>
      </c>
      <c r="F213" s="405">
        <f>F214</f>
        <v>600</v>
      </c>
    </row>
    <row r="214" spans="1:6" ht="31.5">
      <c r="A214" s="433" t="s">
        <v>216</v>
      </c>
      <c r="B214" s="445" t="s">
        <v>212</v>
      </c>
      <c r="C214" s="428" t="s">
        <v>219</v>
      </c>
      <c r="D214" s="431" t="s">
        <v>633</v>
      </c>
      <c r="E214" s="426">
        <v>240</v>
      </c>
      <c r="F214" s="405">
        <v>600</v>
      </c>
    </row>
    <row r="215" spans="1:6">
      <c r="A215" s="418" t="s">
        <v>608</v>
      </c>
      <c r="B215" s="407" t="s">
        <v>212</v>
      </c>
      <c r="C215" s="327" t="s">
        <v>229</v>
      </c>
      <c r="D215" s="337"/>
      <c r="E215" s="337"/>
      <c r="F215" s="346">
        <f t="shared" ref="F215:F220" si="2">F216</f>
        <v>0.5</v>
      </c>
    </row>
    <row r="216" spans="1:6" ht="31.5">
      <c r="A216" s="352" t="s">
        <v>258</v>
      </c>
      <c r="B216" s="386" t="s">
        <v>212</v>
      </c>
      <c r="C216" s="321" t="s">
        <v>229</v>
      </c>
      <c r="D216" s="357" t="s">
        <v>295</v>
      </c>
      <c r="E216" s="337"/>
      <c r="F216" s="346">
        <f t="shared" si="2"/>
        <v>0.5</v>
      </c>
    </row>
    <row r="217" spans="1:6" ht="31.5">
      <c r="A217" s="352" t="s">
        <v>587</v>
      </c>
      <c r="B217" s="386" t="s">
        <v>212</v>
      </c>
      <c r="C217" s="321" t="s">
        <v>229</v>
      </c>
      <c r="D217" s="357" t="s">
        <v>296</v>
      </c>
      <c r="E217" s="340"/>
      <c r="F217" s="347">
        <f t="shared" si="2"/>
        <v>0.5</v>
      </c>
    </row>
    <row r="218" spans="1:6" ht="63">
      <c r="A218" s="409" t="s">
        <v>588</v>
      </c>
      <c r="B218" s="386" t="s">
        <v>212</v>
      </c>
      <c r="C218" s="321" t="s">
        <v>229</v>
      </c>
      <c r="D218" s="410" t="s">
        <v>396</v>
      </c>
      <c r="E218" s="340"/>
      <c r="F218" s="347">
        <f t="shared" si="2"/>
        <v>0.5</v>
      </c>
    </row>
    <row r="219" spans="1:6" ht="63">
      <c r="A219" s="413" t="s">
        <v>609</v>
      </c>
      <c r="B219" s="386" t="s">
        <v>212</v>
      </c>
      <c r="C219" s="321" t="s">
        <v>229</v>
      </c>
      <c r="D219" s="390" t="s">
        <v>611</v>
      </c>
      <c r="E219" s="340"/>
      <c r="F219" s="347">
        <f t="shared" si="2"/>
        <v>0.5</v>
      </c>
    </row>
    <row r="220" spans="1:6" ht="31.5">
      <c r="A220" s="111" t="s">
        <v>215</v>
      </c>
      <c r="B220" s="386" t="s">
        <v>212</v>
      </c>
      <c r="C220" s="321" t="s">
        <v>229</v>
      </c>
      <c r="D220" s="390" t="s">
        <v>611</v>
      </c>
      <c r="E220" s="340">
        <v>200</v>
      </c>
      <c r="F220" s="347">
        <f t="shared" si="2"/>
        <v>0.5</v>
      </c>
    </row>
    <row r="221" spans="1:6" ht="31.5">
      <c r="A221" s="355" t="s">
        <v>216</v>
      </c>
      <c r="B221" s="386" t="s">
        <v>212</v>
      </c>
      <c r="C221" s="321" t="s">
        <v>229</v>
      </c>
      <c r="D221" s="390" t="s">
        <v>611</v>
      </c>
      <c r="E221" s="340">
        <v>240</v>
      </c>
      <c r="F221" s="347">
        <v>0.5</v>
      </c>
    </row>
    <row r="222" spans="1:6">
      <c r="A222" s="372" t="s">
        <v>245</v>
      </c>
      <c r="B222" s="327" t="s">
        <v>212</v>
      </c>
      <c r="C222" s="327" t="s">
        <v>222</v>
      </c>
      <c r="D222" s="328"/>
      <c r="E222" s="328"/>
      <c r="F222" s="346">
        <f>F233+F223</f>
        <v>22675.599999999999</v>
      </c>
    </row>
    <row r="223" spans="1:6">
      <c r="A223" s="338" t="s">
        <v>75</v>
      </c>
      <c r="B223" s="339" t="s">
        <v>212</v>
      </c>
      <c r="C223" s="339" t="s">
        <v>222</v>
      </c>
      <c r="D223" s="340" t="s">
        <v>295</v>
      </c>
      <c r="E223" s="340"/>
      <c r="F223" s="347">
        <f>F224+F228</f>
        <v>9627</v>
      </c>
    </row>
    <row r="224" spans="1:6" ht="31.5">
      <c r="A224" s="338" t="s">
        <v>451</v>
      </c>
      <c r="B224" s="339" t="s">
        <v>212</v>
      </c>
      <c r="C224" s="339" t="s">
        <v>222</v>
      </c>
      <c r="D224" s="340" t="s">
        <v>452</v>
      </c>
      <c r="E224" s="340"/>
      <c r="F224" s="347">
        <f>F225</f>
        <v>5677</v>
      </c>
    </row>
    <row r="225" spans="1:6" ht="63">
      <c r="A225" s="373" t="s">
        <v>549</v>
      </c>
      <c r="B225" s="339" t="s">
        <v>212</v>
      </c>
      <c r="C225" s="339" t="s">
        <v>222</v>
      </c>
      <c r="D225" s="340" t="s">
        <v>550</v>
      </c>
      <c r="E225" s="340"/>
      <c r="F225" s="347">
        <f>F226</f>
        <v>5677</v>
      </c>
    </row>
    <row r="226" spans="1:6" ht="31.5">
      <c r="A226" s="338" t="s">
        <v>215</v>
      </c>
      <c r="B226" s="339" t="s">
        <v>212</v>
      </c>
      <c r="C226" s="339" t="s">
        <v>222</v>
      </c>
      <c r="D226" s="340" t="s">
        <v>550</v>
      </c>
      <c r="E226" s="340">
        <v>200</v>
      </c>
      <c r="F226" s="347">
        <f>F227</f>
        <v>5677</v>
      </c>
    </row>
    <row r="227" spans="1:6" ht="31.5">
      <c r="A227" s="338" t="s">
        <v>216</v>
      </c>
      <c r="B227" s="339" t="s">
        <v>212</v>
      </c>
      <c r="C227" s="339" t="s">
        <v>222</v>
      </c>
      <c r="D227" s="340" t="s">
        <v>550</v>
      </c>
      <c r="E227" s="340">
        <v>240</v>
      </c>
      <c r="F227" s="347">
        <v>5677</v>
      </c>
    </row>
    <row r="228" spans="1:6" ht="31.5">
      <c r="A228" s="352" t="s">
        <v>587</v>
      </c>
      <c r="B228" s="339" t="s">
        <v>212</v>
      </c>
      <c r="C228" s="339" t="s">
        <v>222</v>
      </c>
      <c r="D228" s="357" t="s">
        <v>296</v>
      </c>
      <c r="E228" s="375"/>
      <c r="F228" s="347">
        <f>F229</f>
        <v>3950</v>
      </c>
    </row>
    <row r="229" spans="1:6" ht="63">
      <c r="A229" s="409" t="s">
        <v>588</v>
      </c>
      <c r="B229" s="339" t="s">
        <v>212</v>
      </c>
      <c r="C229" s="339" t="s">
        <v>222</v>
      </c>
      <c r="D229" s="410" t="s">
        <v>396</v>
      </c>
      <c r="E229" s="375"/>
      <c r="F229" s="347">
        <f>F230</f>
        <v>3950</v>
      </c>
    </row>
    <row r="230" spans="1:6" ht="189">
      <c r="A230" s="411" t="s">
        <v>612</v>
      </c>
      <c r="B230" s="339" t="s">
        <v>212</v>
      </c>
      <c r="C230" s="339" t="s">
        <v>222</v>
      </c>
      <c r="D230" s="412" t="s">
        <v>613</v>
      </c>
      <c r="E230" s="375"/>
      <c r="F230" s="347">
        <f>F231</f>
        <v>3950</v>
      </c>
    </row>
    <row r="231" spans="1:6" ht="31.5">
      <c r="A231" s="419" t="s">
        <v>215</v>
      </c>
      <c r="B231" s="339" t="s">
        <v>212</v>
      </c>
      <c r="C231" s="339" t="s">
        <v>222</v>
      </c>
      <c r="D231" s="412" t="s">
        <v>613</v>
      </c>
      <c r="E231" s="375">
        <v>200</v>
      </c>
      <c r="F231" s="347">
        <f>F232</f>
        <v>3950</v>
      </c>
    </row>
    <row r="232" spans="1:6" ht="31.5">
      <c r="A232" s="365" t="s">
        <v>216</v>
      </c>
      <c r="B232" s="358" t="s">
        <v>212</v>
      </c>
      <c r="C232" s="358" t="s">
        <v>222</v>
      </c>
      <c r="D232" s="412" t="s">
        <v>613</v>
      </c>
      <c r="E232" s="375">
        <v>240</v>
      </c>
      <c r="F232" s="347">
        <v>3950</v>
      </c>
    </row>
    <row r="233" spans="1:6">
      <c r="A233" s="352" t="s">
        <v>208</v>
      </c>
      <c r="B233" s="374" t="s">
        <v>212</v>
      </c>
      <c r="C233" s="374" t="s">
        <v>222</v>
      </c>
      <c r="D233" s="375" t="s">
        <v>448</v>
      </c>
      <c r="E233" s="375"/>
      <c r="F233" s="347">
        <f>F234</f>
        <v>13048.6</v>
      </c>
    </row>
    <row r="234" spans="1:6" ht="31.5">
      <c r="A234" s="420" t="s">
        <v>449</v>
      </c>
      <c r="B234" s="339" t="s">
        <v>212</v>
      </c>
      <c r="C234" s="339" t="s">
        <v>222</v>
      </c>
      <c r="D234" s="340" t="s">
        <v>450</v>
      </c>
      <c r="E234" s="340"/>
      <c r="F234" s="421">
        <f>F235</f>
        <v>13048.6</v>
      </c>
    </row>
    <row r="235" spans="1:6">
      <c r="A235" s="344" t="s">
        <v>215</v>
      </c>
      <c r="B235" s="339" t="s">
        <v>212</v>
      </c>
      <c r="C235" s="339" t="s">
        <v>222</v>
      </c>
      <c r="D235" s="340" t="s">
        <v>450</v>
      </c>
      <c r="E235" s="340">
        <v>200</v>
      </c>
      <c r="F235" s="421">
        <f>F236</f>
        <v>13048.6</v>
      </c>
    </row>
    <row r="236" spans="1:6" ht="31.5">
      <c r="A236" s="365" t="s">
        <v>216</v>
      </c>
      <c r="B236" s="376" t="s">
        <v>212</v>
      </c>
      <c r="C236" s="376" t="s">
        <v>222</v>
      </c>
      <c r="D236" s="377" t="s">
        <v>450</v>
      </c>
      <c r="E236" s="377">
        <v>240</v>
      </c>
      <c r="F236" s="347">
        <f>2458.6+6500+4090</f>
        <v>13048.6</v>
      </c>
    </row>
    <row r="237" spans="1:6">
      <c r="A237" s="397" t="s">
        <v>158</v>
      </c>
      <c r="B237" s="398" t="s">
        <v>212</v>
      </c>
      <c r="C237" s="398" t="s">
        <v>225</v>
      </c>
      <c r="D237" s="377"/>
      <c r="E237" s="377"/>
      <c r="F237" s="347">
        <f>F238+F243</f>
        <v>223</v>
      </c>
    </row>
    <row r="238" spans="1:6" ht="47.25">
      <c r="A238" s="365" t="s">
        <v>503</v>
      </c>
      <c r="B238" s="376" t="s">
        <v>212</v>
      </c>
      <c r="C238" s="376" t="s">
        <v>225</v>
      </c>
      <c r="D238" s="377" t="s">
        <v>506</v>
      </c>
      <c r="E238" s="377"/>
      <c r="F238" s="347">
        <f>F239</f>
        <v>220</v>
      </c>
    </row>
    <row r="239" spans="1:6" ht="31.5">
      <c r="A239" s="365" t="s">
        <v>504</v>
      </c>
      <c r="B239" s="376" t="s">
        <v>212</v>
      </c>
      <c r="C239" s="376" t="s">
        <v>225</v>
      </c>
      <c r="D239" s="377" t="s">
        <v>507</v>
      </c>
      <c r="E239" s="377"/>
      <c r="F239" s="347">
        <f>F240</f>
        <v>220</v>
      </c>
    </row>
    <row r="240" spans="1:6" ht="31.5">
      <c r="A240" s="365" t="s">
        <v>529</v>
      </c>
      <c r="B240" s="376" t="s">
        <v>212</v>
      </c>
      <c r="C240" s="376" t="s">
        <v>225</v>
      </c>
      <c r="D240" s="377" t="s">
        <v>512</v>
      </c>
      <c r="E240" s="377"/>
      <c r="F240" s="347">
        <f>F241</f>
        <v>220</v>
      </c>
    </row>
    <row r="241" spans="1:9">
      <c r="A241" s="338" t="s">
        <v>217</v>
      </c>
      <c r="B241" s="376" t="s">
        <v>212</v>
      </c>
      <c r="C241" s="376" t="s">
        <v>225</v>
      </c>
      <c r="D241" s="377" t="s">
        <v>512</v>
      </c>
      <c r="E241" s="377">
        <v>800</v>
      </c>
      <c r="F241" s="347">
        <f>F242</f>
        <v>220</v>
      </c>
    </row>
    <row r="242" spans="1:9" ht="47.25">
      <c r="A242" s="341" t="s">
        <v>505</v>
      </c>
      <c r="B242" s="376" t="s">
        <v>212</v>
      </c>
      <c r="C242" s="376" t="s">
        <v>225</v>
      </c>
      <c r="D242" s="377" t="s">
        <v>512</v>
      </c>
      <c r="E242" s="377">
        <v>810</v>
      </c>
      <c r="F242" s="347">
        <v>220</v>
      </c>
    </row>
    <row r="243" spans="1:9" ht="31.5">
      <c r="A243" s="352" t="s">
        <v>258</v>
      </c>
      <c r="B243" s="339" t="s">
        <v>212</v>
      </c>
      <c r="C243" s="339" t="s">
        <v>225</v>
      </c>
      <c r="D243" s="357" t="s">
        <v>295</v>
      </c>
      <c r="E243" s="337"/>
      <c r="F243" s="346">
        <f>F244</f>
        <v>3</v>
      </c>
    </row>
    <row r="244" spans="1:9" ht="31.5">
      <c r="A244" s="352" t="s">
        <v>587</v>
      </c>
      <c r="B244" s="339" t="s">
        <v>212</v>
      </c>
      <c r="C244" s="339" t="s">
        <v>225</v>
      </c>
      <c r="D244" s="357" t="s">
        <v>296</v>
      </c>
      <c r="E244" s="375"/>
      <c r="F244" s="347">
        <f>F245</f>
        <v>3</v>
      </c>
    </row>
    <row r="245" spans="1:9" ht="63">
      <c r="A245" s="409" t="s">
        <v>588</v>
      </c>
      <c r="B245" s="339" t="s">
        <v>212</v>
      </c>
      <c r="C245" s="339" t="s">
        <v>225</v>
      </c>
      <c r="D245" s="410" t="s">
        <v>396</v>
      </c>
      <c r="E245" s="375"/>
      <c r="F245" s="347">
        <f>F246</f>
        <v>3</v>
      </c>
    </row>
    <row r="246" spans="1:9" ht="47.25">
      <c r="A246" s="411" t="s">
        <v>614</v>
      </c>
      <c r="B246" s="339" t="s">
        <v>212</v>
      </c>
      <c r="C246" s="339" t="s">
        <v>225</v>
      </c>
      <c r="D246" s="412" t="s">
        <v>615</v>
      </c>
      <c r="E246" s="375"/>
      <c r="F246" s="347">
        <f>F247</f>
        <v>3</v>
      </c>
    </row>
    <row r="247" spans="1:9" ht="31.5">
      <c r="A247" s="419" t="s">
        <v>215</v>
      </c>
      <c r="B247" s="339" t="s">
        <v>212</v>
      </c>
      <c r="C247" s="339" t="s">
        <v>225</v>
      </c>
      <c r="D247" s="412" t="s">
        <v>615</v>
      </c>
      <c r="E247" s="375">
        <v>200</v>
      </c>
      <c r="F247" s="347">
        <f>F248</f>
        <v>3</v>
      </c>
    </row>
    <row r="248" spans="1:9" ht="31.5">
      <c r="A248" s="365" t="s">
        <v>216</v>
      </c>
      <c r="B248" s="358" t="s">
        <v>212</v>
      </c>
      <c r="C248" s="358" t="s">
        <v>225</v>
      </c>
      <c r="D248" s="412" t="s">
        <v>615</v>
      </c>
      <c r="E248" s="375">
        <v>240</v>
      </c>
      <c r="F248" s="347">
        <v>3</v>
      </c>
    </row>
    <row r="249" spans="1:9" s="382" customFormat="1" ht="17.25">
      <c r="A249" s="378" t="s">
        <v>23</v>
      </c>
      <c r="B249" s="379" t="s">
        <v>453</v>
      </c>
      <c r="C249" s="379"/>
      <c r="D249" s="380"/>
      <c r="E249" s="380"/>
      <c r="F249" s="381">
        <f>F250+F268</f>
        <v>793.1</v>
      </c>
      <c r="G249" s="387"/>
      <c r="H249" s="387"/>
      <c r="I249" s="387"/>
    </row>
    <row r="250" spans="1:9">
      <c r="A250" s="345" t="s">
        <v>454</v>
      </c>
      <c r="B250" s="336" t="s">
        <v>453</v>
      </c>
      <c r="C250" s="336" t="s">
        <v>206</v>
      </c>
      <c r="D250" s="337"/>
      <c r="E250" s="337"/>
      <c r="F250" s="346">
        <f>F260+F251+F257</f>
        <v>655</v>
      </c>
    </row>
    <row r="251" spans="1:9" ht="31.5">
      <c r="A251" s="352" t="s">
        <v>258</v>
      </c>
      <c r="B251" s="339" t="s">
        <v>453</v>
      </c>
      <c r="C251" s="339" t="s">
        <v>206</v>
      </c>
      <c r="D251" s="357" t="s">
        <v>295</v>
      </c>
      <c r="E251" s="337"/>
      <c r="F251" s="346">
        <f>F252</f>
        <v>5</v>
      </c>
    </row>
    <row r="252" spans="1:9" ht="31.5">
      <c r="A252" s="352" t="s">
        <v>587</v>
      </c>
      <c r="B252" s="339" t="s">
        <v>453</v>
      </c>
      <c r="C252" s="339" t="s">
        <v>206</v>
      </c>
      <c r="D252" s="357" t="s">
        <v>296</v>
      </c>
      <c r="E252" s="337"/>
      <c r="F252" s="347">
        <f>F253</f>
        <v>5</v>
      </c>
    </row>
    <row r="253" spans="1:9" ht="63">
      <c r="A253" s="409" t="s">
        <v>588</v>
      </c>
      <c r="B253" s="339" t="s">
        <v>453</v>
      </c>
      <c r="C253" s="339" t="s">
        <v>206</v>
      </c>
      <c r="D253" s="410" t="s">
        <v>396</v>
      </c>
      <c r="E253" s="337"/>
      <c r="F253" s="347">
        <f>F254</f>
        <v>5</v>
      </c>
    </row>
    <row r="254" spans="1:9" ht="141.75">
      <c r="A254" s="411" t="s">
        <v>616</v>
      </c>
      <c r="B254" s="339" t="s">
        <v>453</v>
      </c>
      <c r="C254" s="339" t="s">
        <v>206</v>
      </c>
      <c r="D254" s="412" t="s">
        <v>617</v>
      </c>
      <c r="E254" s="337"/>
      <c r="F254" s="347">
        <f>F255</f>
        <v>5</v>
      </c>
    </row>
    <row r="255" spans="1:9" ht="31.5">
      <c r="A255" s="352" t="s">
        <v>215</v>
      </c>
      <c r="B255" s="339" t="s">
        <v>453</v>
      </c>
      <c r="C255" s="339" t="s">
        <v>206</v>
      </c>
      <c r="D255" s="412" t="s">
        <v>617</v>
      </c>
      <c r="E255" s="357">
        <v>200</v>
      </c>
      <c r="F255" s="347">
        <f>F256</f>
        <v>5</v>
      </c>
    </row>
    <row r="256" spans="1:9" ht="31.5">
      <c r="A256" s="355" t="s">
        <v>216</v>
      </c>
      <c r="B256" s="339" t="s">
        <v>453</v>
      </c>
      <c r="C256" s="339" t="s">
        <v>206</v>
      </c>
      <c r="D256" s="412" t="s">
        <v>617</v>
      </c>
      <c r="E256" s="359">
        <v>240</v>
      </c>
      <c r="F256" s="347">
        <v>5</v>
      </c>
    </row>
    <row r="257" spans="1:6" ht="31.5">
      <c r="A257" s="446" t="s">
        <v>381</v>
      </c>
      <c r="B257" s="406" t="s">
        <v>453</v>
      </c>
      <c r="C257" s="406" t="s">
        <v>206</v>
      </c>
      <c r="D257" s="426" t="s">
        <v>566</v>
      </c>
      <c r="E257" s="434"/>
      <c r="F257" s="405">
        <f>F258</f>
        <v>300</v>
      </c>
    </row>
    <row r="258" spans="1:6">
      <c r="A258" s="425" t="s">
        <v>217</v>
      </c>
      <c r="B258" s="406" t="s">
        <v>453</v>
      </c>
      <c r="C258" s="406" t="s">
        <v>206</v>
      </c>
      <c r="D258" s="426" t="s">
        <v>566</v>
      </c>
      <c r="E258" s="434">
        <v>800</v>
      </c>
      <c r="F258" s="405">
        <f>F259</f>
        <v>300</v>
      </c>
    </row>
    <row r="259" spans="1:6">
      <c r="A259" s="447" t="s">
        <v>334</v>
      </c>
      <c r="B259" s="428" t="s">
        <v>453</v>
      </c>
      <c r="C259" s="428" t="s">
        <v>206</v>
      </c>
      <c r="D259" s="426" t="s">
        <v>566</v>
      </c>
      <c r="E259" s="429">
        <v>830</v>
      </c>
      <c r="F259" s="405">
        <v>300</v>
      </c>
    </row>
    <row r="260" spans="1:6">
      <c r="A260" s="338" t="s">
        <v>508</v>
      </c>
      <c r="B260" s="339" t="s">
        <v>453</v>
      </c>
      <c r="C260" s="339" t="s">
        <v>206</v>
      </c>
      <c r="D260" s="340" t="s">
        <v>509</v>
      </c>
      <c r="E260" s="337"/>
      <c r="F260" s="347">
        <f>F261</f>
        <v>350</v>
      </c>
    </row>
    <row r="261" spans="1:6" ht="31.5">
      <c r="A261" s="338" t="s">
        <v>455</v>
      </c>
      <c r="B261" s="339" t="s">
        <v>453</v>
      </c>
      <c r="C261" s="339" t="s">
        <v>206</v>
      </c>
      <c r="D261" s="340" t="s">
        <v>484</v>
      </c>
      <c r="E261" s="337"/>
      <c r="F261" s="347">
        <f>F262+F265</f>
        <v>350</v>
      </c>
    </row>
    <row r="262" spans="1:6" ht="31.5">
      <c r="A262" s="338" t="s">
        <v>456</v>
      </c>
      <c r="B262" s="339" t="s">
        <v>453</v>
      </c>
      <c r="C262" s="339" t="s">
        <v>206</v>
      </c>
      <c r="D262" s="340" t="s">
        <v>485</v>
      </c>
      <c r="E262" s="340"/>
      <c r="F262" s="347">
        <f>F263</f>
        <v>50</v>
      </c>
    </row>
    <row r="263" spans="1:6" ht="31.5">
      <c r="A263" s="338" t="s">
        <v>215</v>
      </c>
      <c r="B263" s="339" t="s">
        <v>453</v>
      </c>
      <c r="C263" s="339" t="s">
        <v>206</v>
      </c>
      <c r="D263" s="340" t="s">
        <v>485</v>
      </c>
      <c r="E263" s="340">
        <v>200</v>
      </c>
      <c r="F263" s="347">
        <f>F264</f>
        <v>50</v>
      </c>
    </row>
    <row r="264" spans="1:6" s="330" customFormat="1" ht="31.5">
      <c r="A264" s="338" t="s">
        <v>216</v>
      </c>
      <c r="B264" s="339" t="s">
        <v>453</v>
      </c>
      <c r="C264" s="339" t="s">
        <v>206</v>
      </c>
      <c r="D264" s="340" t="s">
        <v>485</v>
      </c>
      <c r="E264" s="340">
        <v>240</v>
      </c>
      <c r="F264" s="347">
        <v>50</v>
      </c>
    </row>
    <row r="265" spans="1:6" s="330" customFormat="1" ht="31.5">
      <c r="A265" s="338" t="s">
        <v>510</v>
      </c>
      <c r="B265" s="339" t="s">
        <v>453</v>
      </c>
      <c r="C265" s="339" t="s">
        <v>206</v>
      </c>
      <c r="D265" s="340" t="s">
        <v>511</v>
      </c>
      <c r="E265" s="340"/>
      <c r="F265" s="347">
        <f>F266</f>
        <v>300</v>
      </c>
    </row>
    <row r="266" spans="1:6" s="330" customFormat="1" ht="31.5">
      <c r="A266" s="338" t="s">
        <v>215</v>
      </c>
      <c r="B266" s="339" t="s">
        <v>453</v>
      </c>
      <c r="C266" s="339" t="s">
        <v>206</v>
      </c>
      <c r="D266" s="340" t="s">
        <v>511</v>
      </c>
      <c r="E266" s="340">
        <v>200</v>
      </c>
      <c r="F266" s="347">
        <f>F267</f>
        <v>300</v>
      </c>
    </row>
    <row r="267" spans="1:6" s="330" customFormat="1" ht="31.5">
      <c r="A267" s="338" t="s">
        <v>216</v>
      </c>
      <c r="B267" s="339" t="s">
        <v>453</v>
      </c>
      <c r="C267" s="339" t="s">
        <v>206</v>
      </c>
      <c r="D267" s="340" t="s">
        <v>511</v>
      </c>
      <c r="E267" s="340">
        <v>240</v>
      </c>
      <c r="F267" s="347">
        <v>300</v>
      </c>
    </row>
    <row r="268" spans="1:6" s="330" customFormat="1">
      <c r="A268" s="345" t="s">
        <v>24</v>
      </c>
      <c r="B268" s="336" t="s">
        <v>453</v>
      </c>
      <c r="C268" s="336" t="s">
        <v>207</v>
      </c>
      <c r="D268" s="337"/>
      <c r="E268" s="337"/>
      <c r="F268" s="346">
        <f t="shared" ref="F268:F273" si="3">F269</f>
        <v>138.1</v>
      </c>
    </row>
    <row r="269" spans="1:6" s="330" customFormat="1" ht="31.5">
      <c r="A269" s="422" t="s">
        <v>258</v>
      </c>
      <c r="B269" s="339" t="s">
        <v>453</v>
      </c>
      <c r="C269" s="339" t="s">
        <v>207</v>
      </c>
      <c r="D269" s="357" t="s">
        <v>295</v>
      </c>
      <c r="E269" s="340"/>
      <c r="F269" s="347">
        <f t="shared" si="3"/>
        <v>138.1</v>
      </c>
    </row>
    <row r="270" spans="1:6" s="330" customFormat="1" ht="31.5">
      <c r="A270" s="423" t="s">
        <v>587</v>
      </c>
      <c r="B270" s="339" t="s">
        <v>453</v>
      </c>
      <c r="C270" s="339" t="s">
        <v>207</v>
      </c>
      <c r="D270" s="359" t="s">
        <v>296</v>
      </c>
      <c r="E270" s="340"/>
      <c r="F270" s="347">
        <f t="shared" si="3"/>
        <v>138.1</v>
      </c>
    </row>
    <row r="271" spans="1:6" s="330" customFormat="1" ht="63">
      <c r="A271" s="424" t="s">
        <v>588</v>
      </c>
      <c r="B271" s="339" t="s">
        <v>453</v>
      </c>
      <c r="C271" s="339" t="s">
        <v>207</v>
      </c>
      <c r="D271" s="410" t="s">
        <v>396</v>
      </c>
      <c r="E271" s="340"/>
      <c r="F271" s="347">
        <f t="shared" si="3"/>
        <v>138.1</v>
      </c>
    </row>
    <row r="272" spans="1:6" s="330" customFormat="1" ht="267.75">
      <c r="A272" s="411" t="s">
        <v>618</v>
      </c>
      <c r="B272" s="339" t="s">
        <v>453</v>
      </c>
      <c r="C272" s="339" t="s">
        <v>207</v>
      </c>
      <c r="D272" s="412" t="s">
        <v>619</v>
      </c>
      <c r="E272" s="340"/>
      <c r="F272" s="347">
        <f t="shared" si="3"/>
        <v>138.1</v>
      </c>
    </row>
    <row r="273" spans="1:9" s="330" customFormat="1" ht="31.5">
      <c r="A273" s="111" t="s">
        <v>215</v>
      </c>
      <c r="B273" s="339" t="s">
        <v>453</v>
      </c>
      <c r="C273" s="339" t="s">
        <v>207</v>
      </c>
      <c r="D273" s="412" t="s">
        <v>619</v>
      </c>
      <c r="E273" s="357">
        <v>200</v>
      </c>
      <c r="F273" s="347">
        <f t="shared" si="3"/>
        <v>138.1</v>
      </c>
    </row>
    <row r="274" spans="1:9" s="232" customFormat="1" ht="31.5">
      <c r="A274" s="423" t="s">
        <v>216</v>
      </c>
      <c r="B274" s="339" t="s">
        <v>453</v>
      </c>
      <c r="C274" s="339" t="s">
        <v>207</v>
      </c>
      <c r="D274" s="412" t="s">
        <v>619</v>
      </c>
      <c r="E274" s="359">
        <v>240</v>
      </c>
      <c r="F274" s="347">
        <f>100.5+37.6</f>
        <v>138.1</v>
      </c>
    </row>
    <row r="275" spans="1:9" s="330" customFormat="1" ht="18.75">
      <c r="A275" s="350" t="s">
        <v>58</v>
      </c>
      <c r="B275" s="336" t="s">
        <v>226</v>
      </c>
      <c r="C275" s="336"/>
      <c r="D275" s="337"/>
      <c r="E275" s="337"/>
      <c r="F275" s="346">
        <f>F276+F333+F426+F421</f>
        <v>225175.19999999998</v>
      </c>
      <c r="G275" s="385"/>
      <c r="H275" s="385"/>
      <c r="I275" s="385"/>
    </row>
    <row r="276" spans="1:9">
      <c r="A276" s="331" t="s">
        <v>93</v>
      </c>
      <c r="B276" s="327" t="s">
        <v>226</v>
      </c>
      <c r="C276" s="327" t="s">
        <v>206</v>
      </c>
      <c r="D276" s="328"/>
      <c r="E276" s="328"/>
      <c r="F276" s="346">
        <f>F277+F311+F290+F283+F297</f>
        <v>48458.9</v>
      </c>
    </row>
    <row r="277" spans="1:9" ht="31.5">
      <c r="A277" s="323" t="s">
        <v>500</v>
      </c>
      <c r="B277" s="321" t="s">
        <v>226</v>
      </c>
      <c r="C277" s="321" t="s">
        <v>206</v>
      </c>
      <c r="D277" s="322" t="s">
        <v>306</v>
      </c>
      <c r="E277" s="322"/>
      <c r="F277" s="347">
        <f>F278</f>
        <v>50</v>
      </c>
    </row>
    <row r="278" spans="1:9">
      <c r="A278" s="323" t="s">
        <v>307</v>
      </c>
      <c r="B278" s="321" t="s">
        <v>226</v>
      </c>
      <c r="C278" s="321" t="s">
        <v>206</v>
      </c>
      <c r="D278" s="322" t="s">
        <v>308</v>
      </c>
      <c r="E278" s="322"/>
      <c r="F278" s="347">
        <f>F279</f>
        <v>50</v>
      </c>
    </row>
    <row r="279" spans="1:9" ht="31.5">
      <c r="A279" s="323" t="s">
        <v>309</v>
      </c>
      <c r="B279" s="321" t="s">
        <v>226</v>
      </c>
      <c r="C279" s="321" t="s">
        <v>206</v>
      </c>
      <c r="D279" s="322" t="s">
        <v>310</v>
      </c>
      <c r="E279" s="322"/>
      <c r="F279" s="347">
        <f>F280</f>
        <v>50</v>
      </c>
    </row>
    <row r="280" spans="1:9" ht="31.5">
      <c r="A280" s="323" t="s">
        <v>530</v>
      </c>
      <c r="B280" s="321" t="s">
        <v>226</v>
      </c>
      <c r="C280" s="321" t="s">
        <v>206</v>
      </c>
      <c r="D280" s="322" t="s">
        <v>311</v>
      </c>
      <c r="E280" s="322"/>
      <c r="F280" s="347">
        <f>F281</f>
        <v>50</v>
      </c>
    </row>
    <row r="281" spans="1:9" ht="31.5">
      <c r="A281" s="338" t="s">
        <v>227</v>
      </c>
      <c r="B281" s="321" t="s">
        <v>226</v>
      </c>
      <c r="C281" s="321" t="s">
        <v>206</v>
      </c>
      <c r="D281" s="322" t="s">
        <v>311</v>
      </c>
      <c r="E281" s="322">
        <v>600</v>
      </c>
      <c r="F281" s="347">
        <f>F282</f>
        <v>50</v>
      </c>
    </row>
    <row r="282" spans="1:9">
      <c r="A282" s="338" t="s">
        <v>228</v>
      </c>
      <c r="B282" s="321" t="s">
        <v>226</v>
      </c>
      <c r="C282" s="321" t="s">
        <v>206</v>
      </c>
      <c r="D282" s="322" t="s">
        <v>311</v>
      </c>
      <c r="E282" s="322">
        <v>610</v>
      </c>
      <c r="F282" s="347">
        <v>50</v>
      </c>
    </row>
    <row r="283" spans="1:9" ht="31.5">
      <c r="A283" s="352" t="s">
        <v>390</v>
      </c>
      <c r="B283" s="321" t="s">
        <v>226</v>
      </c>
      <c r="C283" s="321" t="s">
        <v>206</v>
      </c>
      <c r="D283" s="322" t="s">
        <v>312</v>
      </c>
      <c r="E283" s="322"/>
      <c r="F283" s="347">
        <f>F284</f>
        <v>434</v>
      </c>
    </row>
    <row r="284" spans="1:9" ht="31.5">
      <c r="A284" s="352" t="s">
        <v>391</v>
      </c>
      <c r="B284" s="321" t="s">
        <v>226</v>
      </c>
      <c r="C284" s="321" t="s">
        <v>206</v>
      </c>
      <c r="D284" s="351" t="s">
        <v>313</v>
      </c>
      <c r="E284" s="322"/>
      <c r="F284" s="347">
        <f>F285</f>
        <v>434</v>
      </c>
    </row>
    <row r="285" spans="1:9" ht="31.5">
      <c r="A285" s="352" t="s">
        <v>531</v>
      </c>
      <c r="B285" s="321" t="s">
        <v>226</v>
      </c>
      <c r="C285" s="321" t="s">
        <v>206</v>
      </c>
      <c r="D285" s="322" t="s">
        <v>314</v>
      </c>
      <c r="E285" s="322"/>
      <c r="F285" s="347">
        <f>F288+F286</f>
        <v>434</v>
      </c>
    </row>
    <row r="286" spans="1:9" ht="31.5">
      <c r="A286" s="338" t="s">
        <v>215</v>
      </c>
      <c r="B286" s="321" t="s">
        <v>226</v>
      </c>
      <c r="C286" s="321" t="s">
        <v>206</v>
      </c>
      <c r="D286" s="322" t="s">
        <v>314</v>
      </c>
      <c r="E286" s="322">
        <v>200</v>
      </c>
      <c r="F286" s="347">
        <f>F287</f>
        <v>112</v>
      </c>
    </row>
    <row r="287" spans="1:9" ht="31.5">
      <c r="A287" s="349" t="s">
        <v>216</v>
      </c>
      <c r="B287" s="321" t="s">
        <v>226</v>
      </c>
      <c r="C287" s="321" t="s">
        <v>206</v>
      </c>
      <c r="D287" s="322" t="s">
        <v>314</v>
      </c>
      <c r="E287" s="322">
        <v>240</v>
      </c>
      <c r="F287" s="347">
        <v>112</v>
      </c>
    </row>
    <row r="288" spans="1:9" ht="31.5">
      <c r="A288" s="338" t="s">
        <v>227</v>
      </c>
      <c r="B288" s="321" t="s">
        <v>226</v>
      </c>
      <c r="C288" s="321" t="s">
        <v>206</v>
      </c>
      <c r="D288" s="322" t="s">
        <v>314</v>
      </c>
      <c r="E288" s="322">
        <v>600</v>
      </c>
      <c r="F288" s="347">
        <f>F289</f>
        <v>322</v>
      </c>
    </row>
    <row r="289" spans="1:6">
      <c r="A289" s="338" t="s">
        <v>228</v>
      </c>
      <c r="B289" s="321" t="s">
        <v>226</v>
      </c>
      <c r="C289" s="321" t="s">
        <v>206</v>
      </c>
      <c r="D289" s="322" t="s">
        <v>314</v>
      </c>
      <c r="E289" s="322">
        <v>610</v>
      </c>
      <c r="F289" s="347">
        <f>30+292</f>
        <v>322</v>
      </c>
    </row>
    <row r="290" spans="1:6" ht="47.25">
      <c r="A290" s="338" t="s">
        <v>224</v>
      </c>
      <c r="B290" s="321" t="s">
        <v>226</v>
      </c>
      <c r="C290" s="321" t="s">
        <v>206</v>
      </c>
      <c r="D290" s="340" t="s">
        <v>350</v>
      </c>
      <c r="E290" s="340"/>
      <c r="F290" s="347">
        <f>F291</f>
        <v>122.5</v>
      </c>
    </row>
    <row r="291" spans="1:6" ht="31.5">
      <c r="A291" s="338" t="s">
        <v>351</v>
      </c>
      <c r="B291" s="321" t="s">
        <v>226</v>
      </c>
      <c r="C291" s="321" t="s">
        <v>206</v>
      </c>
      <c r="D291" s="340" t="s">
        <v>352</v>
      </c>
      <c r="E291" s="340"/>
      <c r="F291" s="347">
        <f>F292</f>
        <v>122.5</v>
      </c>
    </row>
    <row r="292" spans="1:6" ht="31.5">
      <c r="A292" s="338" t="s">
        <v>537</v>
      </c>
      <c r="B292" s="321" t="s">
        <v>226</v>
      </c>
      <c r="C292" s="321" t="s">
        <v>206</v>
      </c>
      <c r="D292" s="340" t="s">
        <v>353</v>
      </c>
      <c r="E292" s="340"/>
      <c r="F292" s="347">
        <f>F295+F293</f>
        <v>122.5</v>
      </c>
    </row>
    <row r="293" spans="1:6" ht="31.5">
      <c r="A293" s="338" t="s">
        <v>215</v>
      </c>
      <c r="B293" s="321" t="s">
        <v>226</v>
      </c>
      <c r="C293" s="321" t="s">
        <v>206</v>
      </c>
      <c r="D293" s="340" t="s">
        <v>353</v>
      </c>
      <c r="E293" s="340">
        <v>200</v>
      </c>
      <c r="F293" s="347">
        <f>F294</f>
        <v>48.5</v>
      </c>
    </row>
    <row r="294" spans="1:6" ht="31.5">
      <c r="A294" s="349" t="s">
        <v>216</v>
      </c>
      <c r="B294" s="321" t="s">
        <v>226</v>
      </c>
      <c r="C294" s="321" t="s">
        <v>206</v>
      </c>
      <c r="D294" s="340" t="s">
        <v>353</v>
      </c>
      <c r="E294" s="340">
        <v>240</v>
      </c>
      <c r="F294" s="347">
        <v>48.5</v>
      </c>
    </row>
    <row r="295" spans="1:6" ht="31.5">
      <c r="A295" s="338" t="s">
        <v>227</v>
      </c>
      <c r="B295" s="321" t="s">
        <v>226</v>
      </c>
      <c r="C295" s="321" t="s">
        <v>206</v>
      </c>
      <c r="D295" s="340" t="s">
        <v>353</v>
      </c>
      <c r="E295" s="340">
        <v>600</v>
      </c>
      <c r="F295" s="347">
        <f t="shared" ref="F295" si="4">F296</f>
        <v>74</v>
      </c>
    </row>
    <row r="296" spans="1:6">
      <c r="A296" s="338" t="s">
        <v>228</v>
      </c>
      <c r="B296" s="321" t="s">
        <v>226</v>
      </c>
      <c r="C296" s="321" t="s">
        <v>206</v>
      </c>
      <c r="D296" s="340" t="s">
        <v>353</v>
      </c>
      <c r="E296" s="340">
        <v>610</v>
      </c>
      <c r="F296" s="347">
        <v>74</v>
      </c>
    </row>
    <row r="297" spans="1:6" ht="31.5">
      <c r="A297" s="338" t="s">
        <v>258</v>
      </c>
      <c r="B297" s="321" t="s">
        <v>226</v>
      </c>
      <c r="C297" s="321" t="s">
        <v>206</v>
      </c>
      <c r="D297" s="340" t="s">
        <v>295</v>
      </c>
      <c r="E297" s="340"/>
      <c r="F297" s="347">
        <f>F298</f>
        <v>31394.2</v>
      </c>
    </row>
    <row r="298" spans="1:6">
      <c r="A298" s="338" t="s">
        <v>315</v>
      </c>
      <c r="B298" s="321" t="s">
        <v>226</v>
      </c>
      <c r="C298" s="321" t="s">
        <v>206</v>
      </c>
      <c r="D298" s="340" t="s">
        <v>316</v>
      </c>
      <c r="E298" s="340"/>
      <c r="F298" s="347">
        <f>F299+F306</f>
        <v>31394.2</v>
      </c>
    </row>
    <row r="299" spans="1:6" ht="31.5">
      <c r="A299" s="338" t="s">
        <v>97</v>
      </c>
      <c r="B299" s="321" t="s">
        <v>226</v>
      </c>
      <c r="C299" s="321" t="s">
        <v>206</v>
      </c>
      <c r="D299" s="340" t="s">
        <v>386</v>
      </c>
      <c r="E299" s="340"/>
      <c r="F299" s="347">
        <f>F300+F302+F304</f>
        <v>30767.4</v>
      </c>
    </row>
    <row r="300" spans="1:6" ht="63">
      <c r="A300" s="338" t="s">
        <v>277</v>
      </c>
      <c r="B300" s="321" t="s">
        <v>226</v>
      </c>
      <c r="C300" s="321" t="s">
        <v>206</v>
      </c>
      <c r="D300" s="340" t="s">
        <v>386</v>
      </c>
      <c r="E300" s="340">
        <v>100</v>
      </c>
      <c r="F300" s="347">
        <f>F301</f>
        <v>3268</v>
      </c>
    </row>
    <row r="301" spans="1:6">
      <c r="A301" s="338" t="s">
        <v>282</v>
      </c>
      <c r="B301" s="321" t="s">
        <v>226</v>
      </c>
      <c r="C301" s="321" t="s">
        <v>206</v>
      </c>
      <c r="D301" s="340" t="s">
        <v>386</v>
      </c>
      <c r="E301" s="340">
        <v>110</v>
      </c>
      <c r="F301" s="347">
        <v>3268</v>
      </c>
    </row>
    <row r="302" spans="1:6" s="356" customFormat="1" ht="31.5">
      <c r="A302" s="338" t="s">
        <v>215</v>
      </c>
      <c r="B302" s="321" t="s">
        <v>226</v>
      </c>
      <c r="C302" s="321" t="s">
        <v>206</v>
      </c>
      <c r="D302" s="322" t="s">
        <v>386</v>
      </c>
      <c r="E302" s="322">
        <v>200</v>
      </c>
      <c r="F302" s="347">
        <f>F303</f>
        <v>18.899999999999999</v>
      </c>
    </row>
    <row r="303" spans="1:6" s="356" customFormat="1" ht="31.5">
      <c r="A303" s="349" t="s">
        <v>216</v>
      </c>
      <c r="B303" s="321" t="s">
        <v>226</v>
      </c>
      <c r="C303" s="321" t="s">
        <v>206</v>
      </c>
      <c r="D303" s="322" t="s">
        <v>386</v>
      </c>
      <c r="E303" s="322">
        <v>240</v>
      </c>
      <c r="F303" s="347">
        <v>18.899999999999999</v>
      </c>
    </row>
    <row r="304" spans="1:6" ht="31.5">
      <c r="A304" s="338" t="s">
        <v>227</v>
      </c>
      <c r="B304" s="321" t="s">
        <v>226</v>
      </c>
      <c r="C304" s="321" t="s">
        <v>206</v>
      </c>
      <c r="D304" s="322" t="s">
        <v>386</v>
      </c>
      <c r="E304" s="322">
        <v>600</v>
      </c>
      <c r="F304" s="347">
        <f>F305</f>
        <v>27480.5</v>
      </c>
    </row>
    <row r="305" spans="1:6">
      <c r="A305" s="338" t="s">
        <v>228</v>
      </c>
      <c r="B305" s="321" t="s">
        <v>226</v>
      </c>
      <c r="C305" s="321" t="s">
        <v>206</v>
      </c>
      <c r="D305" s="322" t="s">
        <v>386</v>
      </c>
      <c r="E305" s="322">
        <v>610</v>
      </c>
      <c r="F305" s="347">
        <f>27816.2-335.7</f>
        <v>27480.5</v>
      </c>
    </row>
    <row r="306" spans="1:6" ht="63">
      <c r="A306" s="323" t="s">
        <v>317</v>
      </c>
      <c r="B306" s="321" t="s">
        <v>226</v>
      </c>
      <c r="C306" s="321" t="s">
        <v>206</v>
      </c>
      <c r="D306" s="322" t="s">
        <v>387</v>
      </c>
      <c r="E306" s="322"/>
      <c r="F306" s="347">
        <f>F307+F309</f>
        <v>626.80000000000007</v>
      </c>
    </row>
    <row r="307" spans="1:6" ht="31.5">
      <c r="A307" s="338" t="s">
        <v>215</v>
      </c>
      <c r="B307" s="321" t="s">
        <v>226</v>
      </c>
      <c r="C307" s="321" t="s">
        <v>206</v>
      </c>
      <c r="D307" s="322" t="s">
        <v>387</v>
      </c>
      <c r="E307" s="322">
        <v>200</v>
      </c>
      <c r="F307" s="347">
        <f>F308</f>
        <v>79.2</v>
      </c>
    </row>
    <row r="308" spans="1:6" ht="31.5">
      <c r="A308" s="349" t="s">
        <v>216</v>
      </c>
      <c r="B308" s="321" t="s">
        <v>226</v>
      </c>
      <c r="C308" s="321" t="s">
        <v>206</v>
      </c>
      <c r="D308" s="322" t="s">
        <v>387</v>
      </c>
      <c r="E308" s="322">
        <v>240</v>
      </c>
      <c r="F308" s="347">
        <v>79.2</v>
      </c>
    </row>
    <row r="309" spans="1:6" ht="31.5">
      <c r="A309" s="338" t="s">
        <v>227</v>
      </c>
      <c r="B309" s="321" t="s">
        <v>226</v>
      </c>
      <c r="C309" s="321" t="s">
        <v>206</v>
      </c>
      <c r="D309" s="322" t="s">
        <v>387</v>
      </c>
      <c r="E309" s="322">
        <v>600</v>
      </c>
      <c r="F309" s="347">
        <f>F310</f>
        <v>547.6</v>
      </c>
    </row>
    <row r="310" spans="1:6">
      <c r="A310" s="338" t="s">
        <v>228</v>
      </c>
      <c r="B310" s="321" t="s">
        <v>226</v>
      </c>
      <c r="C310" s="321" t="s">
        <v>206</v>
      </c>
      <c r="D310" s="322" t="s">
        <v>387</v>
      </c>
      <c r="E310" s="322">
        <v>610</v>
      </c>
      <c r="F310" s="347">
        <v>547.6</v>
      </c>
    </row>
    <row r="311" spans="1:6">
      <c r="A311" s="338" t="s">
        <v>318</v>
      </c>
      <c r="B311" s="321" t="s">
        <v>226</v>
      </c>
      <c r="C311" s="321" t="s">
        <v>206</v>
      </c>
      <c r="D311" s="340" t="s">
        <v>319</v>
      </c>
      <c r="E311" s="340"/>
      <c r="F311" s="347">
        <f>F312</f>
        <v>16458.2</v>
      </c>
    </row>
    <row r="312" spans="1:6" ht="31.5">
      <c r="A312" s="338" t="s">
        <v>320</v>
      </c>
      <c r="B312" s="321" t="s">
        <v>226</v>
      </c>
      <c r="C312" s="321" t="s">
        <v>206</v>
      </c>
      <c r="D312" s="340" t="s">
        <v>321</v>
      </c>
      <c r="E312" s="340"/>
      <c r="F312" s="347">
        <f>F313+F322+F326</f>
        <v>16458.2</v>
      </c>
    </row>
    <row r="313" spans="1:6" ht="31.5">
      <c r="A313" s="338" t="s">
        <v>322</v>
      </c>
      <c r="B313" s="321" t="s">
        <v>226</v>
      </c>
      <c r="C313" s="321" t="s">
        <v>206</v>
      </c>
      <c r="D313" s="340" t="s">
        <v>323</v>
      </c>
      <c r="E313" s="340"/>
      <c r="F313" s="347">
        <f>F314+F319</f>
        <v>15690.9</v>
      </c>
    </row>
    <row r="314" spans="1:6" ht="47.25">
      <c r="A314" s="338" t="s">
        <v>324</v>
      </c>
      <c r="B314" s="321" t="s">
        <v>226</v>
      </c>
      <c r="C314" s="321" t="s">
        <v>206</v>
      </c>
      <c r="D314" s="340" t="s">
        <v>325</v>
      </c>
      <c r="E314" s="340"/>
      <c r="F314" s="347">
        <f>F315+F317</f>
        <v>2351.5</v>
      </c>
    </row>
    <row r="315" spans="1:6" ht="63">
      <c r="A315" s="338" t="s">
        <v>277</v>
      </c>
      <c r="B315" s="321" t="s">
        <v>226</v>
      </c>
      <c r="C315" s="321" t="s">
        <v>206</v>
      </c>
      <c r="D315" s="340" t="s">
        <v>325</v>
      </c>
      <c r="E315" s="340">
        <v>100</v>
      </c>
      <c r="F315" s="347">
        <f>F316</f>
        <v>1919.1</v>
      </c>
    </row>
    <row r="316" spans="1:6">
      <c r="A316" s="355" t="s">
        <v>282</v>
      </c>
      <c r="B316" s="321" t="s">
        <v>226</v>
      </c>
      <c r="C316" s="321" t="s">
        <v>206</v>
      </c>
      <c r="D316" s="340" t="s">
        <v>325</v>
      </c>
      <c r="E316" s="340">
        <v>110</v>
      </c>
      <c r="F316" s="347">
        <v>1919.1</v>
      </c>
    </row>
    <row r="317" spans="1:6" ht="31.5">
      <c r="A317" s="338" t="s">
        <v>215</v>
      </c>
      <c r="B317" s="321" t="s">
        <v>226</v>
      </c>
      <c r="C317" s="321" t="s">
        <v>206</v>
      </c>
      <c r="D317" s="340" t="s">
        <v>325</v>
      </c>
      <c r="E317" s="340">
        <v>200</v>
      </c>
      <c r="F317" s="347">
        <f>F318</f>
        <v>432.4</v>
      </c>
    </row>
    <row r="318" spans="1:6" ht="31.5">
      <c r="A318" s="349" t="s">
        <v>216</v>
      </c>
      <c r="B318" s="321" t="s">
        <v>226</v>
      </c>
      <c r="C318" s="321" t="s">
        <v>206</v>
      </c>
      <c r="D318" s="340" t="s">
        <v>325</v>
      </c>
      <c r="E318" s="340">
        <v>240</v>
      </c>
      <c r="F318" s="347">
        <f>442.4-10</f>
        <v>432.4</v>
      </c>
    </row>
    <row r="319" spans="1:6" ht="31.5">
      <c r="A319" s="349" t="s">
        <v>326</v>
      </c>
      <c r="B319" s="321" t="s">
        <v>226</v>
      </c>
      <c r="C319" s="321" t="s">
        <v>206</v>
      </c>
      <c r="D319" s="340" t="s">
        <v>327</v>
      </c>
      <c r="E319" s="340"/>
      <c r="F319" s="347">
        <f>F320</f>
        <v>13339.4</v>
      </c>
    </row>
    <row r="320" spans="1:6" ht="31.5">
      <c r="A320" s="338" t="s">
        <v>227</v>
      </c>
      <c r="B320" s="321" t="s">
        <v>226</v>
      </c>
      <c r="C320" s="321" t="s">
        <v>206</v>
      </c>
      <c r="D320" s="322" t="s">
        <v>327</v>
      </c>
      <c r="E320" s="322">
        <v>600</v>
      </c>
      <c r="F320" s="347">
        <f>F321</f>
        <v>13339.4</v>
      </c>
    </row>
    <row r="321" spans="1:6">
      <c r="A321" s="338" t="s">
        <v>228</v>
      </c>
      <c r="B321" s="321" t="s">
        <v>226</v>
      </c>
      <c r="C321" s="321" t="s">
        <v>206</v>
      </c>
      <c r="D321" s="322" t="s">
        <v>327</v>
      </c>
      <c r="E321" s="322">
        <v>610</v>
      </c>
      <c r="F321" s="347">
        <f>9650.8+3222.9-40+121+384.7</f>
        <v>13339.4</v>
      </c>
    </row>
    <row r="322" spans="1:6" ht="47.25">
      <c r="A322" s="338" t="s">
        <v>328</v>
      </c>
      <c r="B322" s="321" t="s">
        <v>226</v>
      </c>
      <c r="C322" s="321" t="s">
        <v>206</v>
      </c>
      <c r="D322" s="322" t="s">
        <v>329</v>
      </c>
      <c r="E322" s="322"/>
      <c r="F322" s="347">
        <f>F323</f>
        <v>700</v>
      </c>
    </row>
    <row r="323" spans="1:6" ht="47.25">
      <c r="A323" s="338" t="s">
        <v>330</v>
      </c>
      <c r="B323" s="321" t="s">
        <v>226</v>
      </c>
      <c r="C323" s="321" t="s">
        <v>206</v>
      </c>
      <c r="D323" s="322" t="s">
        <v>331</v>
      </c>
      <c r="E323" s="322"/>
      <c r="F323" s="347">
        <f>F324</f>
        <v>700</v>
      </c>
    </row>
    <row r="324" spans="1:6" ht="31.5">
      <c r="A324" s="338" t="s">
        <v>215</v>
      </c>
      <c r="B324" s="321" t="s">
        <v>226</v>
      </c>
      <c r="C324" s="321" t="s">
        <v>206</v>
      </c>
      <c r="D324" s="322" t="s">
        <v>331</v>
      </c>
      <c r="E324" s="322">
        <v>200</v>
      </c>
      <c r="F324" s="347">
        <f>F325</f>
        <v>700</v>
      </c>
    </row>
    <row r="325" spans="1:6" ht="31.5">
      <c r="A325" s="349" t="s">
        <v>216</v>
      </c>
      <c r="B325" s="321" t="s">
        <v>226</v>
      </c>
      <c r="C325" s="321" t="s">
        <v>206</v>
      </c>
      <c r="D325" s="322" t="s">
        <v>331</v>
      </c>
      <c r="E325" s="322">
        <v>240</v>
      </c>
      <c r="F325" s="347">
        <v>700</v>
      </c>
    </row>
    <row r="326" spans="1:6" ht="47.25">
      <c r="A326" s="323" t="s">
        <v>332</v>
      </c>
      <c r="B326" s="321" t="s">
        <v>226</v>
      </c>
      <c r="C326" s="321" t="s">
        <v>206</v>
      </c>
      <c r="D326" s="357" t="s">
        <v>556</v>
      </c>
      <c r="E326" s="322"/>
      <c r="F326" s="347">
        <f>F327+F330</f>
        <v>67.3</v>
      </c>
    </row>
    <row r="327" spans="1:6" ht="47.25">
      <c r="A327" s="352" t="s">
        <v>333</v>
      </c>
      <c r="B327" s="358" t="s">
        <v>226</v>
      </c>
      <c r="C327" s="358" t="s">
        <v>206</v>
      </c>
      <c r="D327" s="357" t="s">
        <v>557</v>
      </c>
      <c r="E327" s="322"/>
      <c r="F327" s="347">
        <f>F328</f>
        <v>10</v>
      </c>
    </row>
    <row r="328" spans="1:6">
      <c r="A328" s="344" t="s">
        <v>217</v>
      </c>
      <c r="B328" s="321" t="s">
        <v>226</v>
      </c>
      <c r="C328" s="321" t="s">
        <v>206</v>
      </c>
      <c r="D328" s="357" t="s">
        <v>557</v>
      </c>
      <c r="E328" s="322">
        <v>800</v>
      </c>
      <c r="F328" s="347">
        <f>F329</f>
        <v>10</v>
      </c>
    </row>
    <row r="329" spans="1:6">
      <c r="A329" s="349" t="s">
        <v>334</v>
      </c>
      <c r="B329" s="321" t="s">
        <v>226</v>
      </c>
      <c r="C329" s="321" t="s">
        <v>206</v>
      </c>
      <c r="D329" s="357" t="s">
        <v>557</v>
      </c>
      <c r="E329" s="322">
        <v>830</v>
      </c>
      <c r="F329" s="347">
        <v>10</v>
      </c>
    </row>
    <row r="330" spans="1:6" ht="47.25">
      <c r="A330" s="352" t="s">
        <v>335</v>
      </c>
      <c r="B330" s="358" t="s">
        <v>226</v>
      </c>
      <c r="C330" s="358" t="s">
        <v>206</v>
      </c>
      <c r="D330" s="357" t="s">
        <v>558</v>
      </c>
      <c r="E330" s="322"/>
      <c r="F330" s="347">
        <f>F331</f>
        <v>57.3</v>
      </c>
    </row>
    <row r="331" spans="1:6" ht="31.5">
      <c r="A331" s="352" t="s">
        <v>227</v>
      </c>
      <c r="B331" s="321" t="s">
        <v>226</v>
      </c>
      <c r="C331" s="321" t="s">
        <v>206</v>
      </c>
      <c r="D331" s="357" t="s">
        <v>558</v>
      </c>
      <c r="E331" s="357">
        <v>600</v>
      </c>
      <c r="F331" s="347">
        <f>F332</f>
        <v>57.3</v>
      </c>
    </row>
    <row r="332" spans="1:6">
      <c r="A332" s="355" t="s">
        <v>228</v>
      </c>
      <c r="B332" s="321" t="s">
        <v>226</v>
      </c>
      <c r="C332" s="321" t="s">
        <v>206</v>
      </c>
      <c r="D332" s="357" t="s">
        <v>558</v>
      </c>
      <c r="E332" s="359">
        <v>610</v>
      </c>
      <c r="F332" s="347">
        <f>40+17.3</f>
        <v>57.3</v>
      </c>
    </row>
    <row r="333" spans="1:6">
      <c r="A333" s="331" t="s">
        <v>100</v>
      </c>
      <c r="B333" s="327" t="s">
        <v>226</v>
      </c>
      <c r="C333" s="327" t="s">
        <v>221</v>
      </c>
      <c r="D333" s="322"/>
      <c r="E333" s="328"/>
      <c r="F333" s="346">
        <f>F334+F395+F381+F374+F345+F352+F357+F364+F369</f>
        <v>165801</v>
      </c>
    </row>
    <row r="334" spans="1:6" ht="31.5">
      <c r="A334" s="323" t="s">
        <v>500</v>
      </c>
      <c r="B334" s="321" t="s">
        <v>226</v>
      </c>
      <c r="C334" s="321" t="s">
        <v>221</v>
      </c>
      <c r="D334" s="322" t="s">
        <v>306</v>
      </c>
      <c r="E334" s="322"/>
      <c r="F334" s="347">
        <f>F335+F340</f>
        <v>111</v>
      </c>
    </row>
    <row r="335" spans="1:6">
      <c r="A335" s="323" t="s">
        <v>307</v>
      </c>
      <c r="B335" s="321" t="s">
        <v>226</v>
      </c>
      <c r="C335" s="321" t="s">
        <v>221</v>
      </c>
      <c r="D335" s="322" t="s">
        <v>308</v>
      </c>
      <c r="E335" s="322"/>
      <c r="F335" s="347">
        <f>F336</f>
        <v>105</v>
      </c>
    </row>
    <row r="336" spans="1:6" ht="31.5">
      <c r="A336" s="323" t="s">
        <v>309</v>
      </c>
      <c r="B336" s="321" t="s">
        <v>226</v>
      </c>
      <c r="C336" s="321" t="s">
        <v>221</v>
      </c>
      <c r="D336" s="322" t="s">
        <v>310</v>
      </c>
      <c r="E336" s="322"/>
      <c r="F336" s="347">
        <f>F337</f>
        <v>105</v>
      </c>
    </row>
    <row r="337" spans="1:6" ht="31.5">
      <c r="A337" s="323" t="s">
        <v>532</v>
      </c>
      <c r="B337" s="321" t="s">
        <v>226</v>
      </c>
      <c r="C337" s="321" t="s">
        <v>221</v>
      </c>
      <c r="D337" s="322" t="s">
        <v>311</v>
      </c>
      <c r="E337" s="322"/>
      <c r="F337" s="347">
        <f>F338</f>
        <v>105</v>
      </c>
    </row>
    <row r="338" spans="1:6" ht="31.5">
      <c r="A338" s="338" t="s">
        <v>227</v>
      </c>
      <c r="B338" s="321" t="s">
        <v>226</v>
      </c>
      <c r="C338" s="321" t="s">
        <v>221</v>
      </c>
      <c r="D338" s="322" t="s">
        <v>311</v>
      </c>
      <c r="E338" s="322">
        <v>600</v>
      </c>
      <c r="F338" s="347">
        <f>F339</f>
        <v>105</v>
      </c>
    </row>
    <row r="339" spans="1:6">
      <c r="A339" s="338" t="s">
        <v>228</v>
      </c>
      <c r="B339" s="321" t="s">
        <v>226</v>
      </c>
      <c r="C339" s="321" t="s">
        <v>221</v>
      </c>
      <c r="D339" s="322" t="s">
        <v>311</v>
      </c>
      <c r="E339" s="322">
        <v>610</v>
      </c>
      <c r="F339" s="347">
        <v>105</v>
      </c>
    </row>
    <row r="340" spans="1:6" ht="31.5">
      <c r="A340" s="323" t="s">
        <v>336</v>
      </c>
      <c r="B340" s="321" t="s">
        <v>226</v>
      </c>
      <c r="C340" s="321" t="s">
        <v>221</v>
      </c>
      <c r="D340" s="322" t="s">
        <v>337</v>
      </c>
      <c r="E340" s="322"/>
      <c r="F340" s="347">
        <f>F341</f>
        <v>6</v>
      </c>
    </row>
    <row r="341" spans="1:6" ht="31.5">
      <c r="A341" s="323" t="s">
        <v>338</v>
      </c>
      <c r="B341" s="321" t="s">
        <v>226</v>
      </c>
      <c r="C341" s="321" t="s">
        <v>221</v>
      </c>
      <c r="D341" s="322" t="s">
        <v>339</v>
      </c>
      <c r="E341" s="322"/>
      <c r="F341" s="347">
        <f>F342</f>
        <v>6</v>
      </c>
    </row>
    <row r="342" spans="1:6" ht="31.5">
      <c r="A342" s="323" t="s">
        <v>533</v>
      </c>
      <c r="B342" s="321" t="s">
        <v>226</v>
      </c>
      <c r="C342" s="321" t="s">
        <v>221</v>
      </c>
      <c r="D342" s="322" t="s">
        <v>340</v>
      </c>
      <c r="E342" s="322"/>
      <c r="F342" s="347">
        <f>F343</f>
        <v>6</v>
      </c>
    </row>
    <row r="343" spans="1:6" ht="31.5">
      <c r="A343" s="338" t="s">
        <v>227</v>
      </c>
      <c r="B343" s="321" t="s">
        <v>226</v>
      </c>
      <c r="C343" s="321" t="s">
        <v>221</v>
      </c>
      <c r="D343" s="322" t="s">
        <v>340</v>
      </c>
      <c r="E343" s="322">
        <v>600</v>
      </c>
      <c r="F343" s="347">
        <f>F344</f>
        <v>6</v>
      </c>
    </row>
    <row r="344" spans="1:6">
      <c r="A344" s="338" t="s">
        <v>228</v>
      </c>
      <c r="B344" s="321" t="s">
        <v>226</v>
      </c>
      <c r="C344" s="321" t="s">
        <v>221</v>
      </c>
      <c r="D344" s="322" t="s">
        <v>340</v>
      </c>
      <c r="E344" s="322">
        <v>610</v>
      </c>
      <c r="F344" s="347">
        <v>6</v>
      </c>
    </row>
    <row r="345" spans="1:6" ht="31.5">
      <c r="A345" s="323" t="s">
        <v>341</v>
      </c>
      <c r="B345" s="321" t="s">
        <v>226</v>
      </c>
      <c r="C345" s="321" t="s">
        <v>221</v>
      </c>
      <c r="D345" s="322" t="s">
        <v>342</v>
      </c>
      <c r="E345" s="328"/>
      <c r="F345" s="347">
        <f>F346</f>
        <v>629.20000000000005</v>
      </c>
    </row>
    <row r="346" spans="1:6" ht="31.5">
      <c r="A346" s="323" t="s">
        <v>343</v>
      </c>
      <c r="B346" s="321" t="s">
        <v>226</v>
      </c>
      <c r="C346" s="321" t="s">
        <v>221</v>
      </c>
      <c r="D346" s="322" t="s">
        <v>344</v>
      </c>
      <c r="E346" s="328"/>
      <c r="F346" s="347">
        <f>F347</f>
        <v>629.20000000000005</v>
      </c>
    </row>
    <row r="347" spans="1:6" ht="31.5">
      <c r="A347" s="323" t="s">
        <v>534</v>
      </c>
      <c r="B347" s="321" t="s">
        <v>226</v>
      </c>
      <c r="C347" s="321" t="s">
        <v>221</v>
      </c>
      <c r="D347" s="322" t="s">
        <v>345</v>
      </c>
      <c r="E347" s="328"/>
      <c r="F347" s="347">
        <f>F350+F348</f>
        <v>629.20000000000005</v>
      </c>
    </row>
    <row r="348" spans="1:6" ht="31.5">
      <c r="A348" s="338" t="s">
        <v>215</v>
      </c>
      <c r="B348" s="321" t="s">
        <v>226</v>
      </c>
      <c r="C348" s="321" t="s">
        <v>221</v>
      </c>
      <c r="D348" s="322" t="s">
        <v>345</v>
      </c>
      <c r="E348" s="322">
        <v>200</v>
      </c>
      <c r="F348" s="347">
        <f>F349</f>
        <v>155.30000000000001</v>
      </c>
    </row>
    <row r="349" spans="1:6" ht="31.5">
      <c r="A349" s="349" t="s">
        <v>216</v>
      </c>
      <c r="B349" s="321" t="s">
        <v>226</v>
      </c>
      <c r="C349" s="321" t="s">
        <v>221</v>
      </c>
      <c r="D349" s="322" t="s">
        <v>345</v>
      </c>
      <c r="E349" s="322">
        <v>240</v>
      </c>
      <c r="F349" s="347">
        <v>155.30000000000001</v>
      </c>
    </row>
    <row r="350" spans="1:6" ht="31.5">
      <c r="A350" s="338" t="s">
        <v>227</v>
      </c>
      <c r="B350" s="321" t="s">
        <v>226</v>
      </c>
      <c r="C350" s="321" t="s">
        <v>221</v>
      </c>
      <c r="D350" s="322" t="s">
        <v>345</v>
      </c>
      <c r="E350" s="322">
        <v>600</v>
      </c>
      <c r="F350" s="347">
        <f>F351</f>
        <v>473.9</v>
      </c>
    </row>
    <row r="351" spans="1:6">
      <c r="A351" s="338" t="s">
        <v>228</v>
      </c>
      <c r="B351" s="321" t="s">
        <v>226</v>
      </c>
      <c r="C351" s="321" t="s">
        <v>221</v>
      </c>
      <c r="D351" s="322" t="s">
        <v>345</v>
      </c>
      <c r="E351" s="322">
        <v>610</v>
      </c>
      <c r="F351" s="347">
        <v>473.9</v>
      </c>
    </row>
    <row r="352" spans="1:6" ht="31.5">
      <c r="A352" s="323" t="s">
        <v>242</v>
      </c>
      <c r="B352" s="321" t="s">
        <v>226</v>
      </c>
      <c r="C352" s="321" t="s">
        <v>221</v>
      </c>
      <c r="D352" s="322" t="s">
        <v>346</v>
      </c>
      <c r="E352" s="322"/>
      <c r="F352" s="347">
        <f>F353</f>
        <v>70</v>
      </c>
    </row>
    <row r="353" spans="1:6" ht="31.5">
      <c r="A353" s="323" t="s">
        <v>347</v>
      </c>
      <c r="B353" s="321" t="s">
        <v>226</v>
      </c>
      <c r="C353" s="321" t="s">
        <v>221</v>
      </c>
      <c r="D353" s="322" t="s">
        <v>348</v>
      </c>
      <c r="E353" s="322"/>
      <c r="F353" s="347">
        <f>F354</f>
        <v>70</v>
      </c>
    </row>
    <row r="354" spans="1:6" ht="31.5">
      <c r="A354" s="323" t="s">
        <v>535</v>
      </c>
      <c r="B354" s="321" t="s">
        <v>226</v>
      </c>
      <c r="C354" s="321" t="s">
        <v>221</v>
      </c>
      <c r="D354" s="322" t="s">
        <v>349</v>
      </c>
      <c r="E354" s="322"/>
      <c r="F354" s="347">
        <f>F355</f>
        <v>70</v>
      </c>
    </row>
    <row r="355" spans="1:6" ht="31.5">
      <c r="A355" s="338" t="s">
        <v>227</v>
      </c>
      <c r="B355" s="321" t="s">
        <v>226</v>
      </c>
      <c r="C355" s="321" t="s">
        <v>221</v>
      </c>
      <c r="D355" s="322" t="s">
        <v>349</v>
      </c>
      <c r="E355" s="322">
        <v>600</v>
      </c>
      <c r="F355" s="347">
        <f>F356</f>
        <v>70</v>
      </c>
    </row>
    <row r="356" spans="1:6">
      <c r="A356" s="338" t="s">
        <v>228</v>
      </c>
      <c r="B356" s="321" t="s">
        <v>226</v>
      </c>
      <c r="C356" s="321" t="s">
        <v>221</v>
      </c>
      <c r="D356" s="322" t="s">
        <v>349</v>
      </c>
      <c r="E356" s="322">
        <v>610</v>
      </c>
      <c r="F356" s="347">
        <v>70</v>
      </c>
    </row>
    <row r="357" spans="1:6" ht="31.5">
      <c r="A357" s="352" t="s">
        <v>390</v>
      </c>
      <c r="B357" s="321" t="s">
        <v>226</v>
      </c>
      <c r="C357" s="321" t="s">
        <v>221</v>
      </c>
      <c r="D357" s="322" t="s">
        <v>312</v>
      </c>
      <c r="E357" s="322"/>
      <c r="F357" s="347">
        <f>F358</f>
        <v>679.5</v>
      </c>
    </row>
    <row r="358" spans="1:6" ht="31.5">
      <c r="A358" s="352" t="s">
        <v>391</v>
      </c>
      <c r="B358" s="321" t="s">
        <v>226</v>
      </c>
      <c r="C358" s="321" t="s">
        <v>221</v>
      </c>
      <c r="D358" s="351" t="s">
        <v>313</v>
      </c>
      <c r="E358" s="322"/>
      <c r="F358" s="347">
        <f>F359</f>
        <v>679.5</v>
      </c>
    </row>
    <row r="359" spans="1:6" ht="31.5">
      <c r="A359" s="352" t="s">
        <v>531</v>
      </c>
      <c r="B359" s="321" t="s">
        <v>226</v>
      </c>
      <c r="C359" s="321" t="s">
        <v>221</v>
      </c>
      <c r="D359" s="322" t="s">
        <v>314</v>
      </c>
      <c r="E359" s="322"/>
      <c r="F359" s="347">
        <f>F360+F362</f>
        <v>679.5</v>
      </c>
    </row>
    <row r="360" spans="1:6" ht="31.5">
      <c r="A360" s="338" t="s">
        <v>215</v>
      </c>
      <c r="B360" s="321" t="s">
        <v>226</v>
      </c>
      <c r="C360" s="321" t="s">
        <v>221</v>
      </c>
      <c r="D360" s="322" t="s">
        <v>314</v>
      </c>
      <c r="E360" s="322">
        <v>200</v>
      </c>
      <c r="F360" s="347">
        <f>F361</f>
        <v>354.1</v>
      </c>
    </row>
    <row r="361" spans="1:6" ht="31.5">
      <c r="A361" s="349" t="s">
        <v>216</v>
      </c>
      <c r="B361" s="321" t="s">
        <v>226</v>
      </c>
      <c r="C361" s="321" t="s">
        <v>221</v>
      </c>
      <c r="D361" s="322" t="s">
        <v>314</v>
      </c>
      <c r="E361" s="322">
        <v>240</v>
      </c>
      <c r="F361" s="347">
        <v>354.1</v>
      </c>
    </row>
    <row r="362" spans="1:6" ht="31.5">
      <c r="A362" s="338" t="s">
        <v>227</v>
      </c>
      <c r="B362" s="321" t="s">
        <v>226</v>
      </c>
      <c r="C362" s="321" t="s">
        <v>221</v>
      </c>
      <c r="D362" s="322" t="s">
        <v>314</v>
      </c>
      <c r="E362" s="322">
        <v>600</v>
      </c>
      <c r="F362" s="347">
        <f>F363</f>
        <v>325.39999999999998</v>
      </c>
    </row>
    <row r="363" spans="1:6">
      <c r="A363" s="338" t="s">
        <v>228</v>
      </c>
      <c r="B363" s="321" t="s">
        <v>226</v>
      </c>
      <c r="C363" s="321" t="s">
        <v>221</v>
      </c>
      <c r="D363" s="322" t="s">
        <v>314</v>
      </c>
      <c r="E363" s="322">
        <v>610</v>
      </c>
      <c r="F363" s="347">
        <f>289.4+36</f>
        <v>325.39999999999998</v>
      </c>
    </row>
    <row r="364" spans="1:6">
      <c r="A364" s="338" t="s">
        <v>571</v>
      </c>
      <c r="B364" s="321" t="s">
        <v>226</v>
      </c>
      <c r="C364" s="321" t="s">
        <v>221</v>
      </c>
      <c r="D364" s="322" t="s">
        <v>572</v>
      </c>
      <c r="E364" s="322"/>
      <c r="F364" s="347">
        <f>F365</f>
        <v>120</v>
      </c>
    </row>
    <row r="365" spans="1:6" ht="31.5">
      <c r="A365" s="338" t="s">
        <v>573</v>
      </c>
      <c r="B365" s="321" t="s">
        <v>226</v>
      </c>
      <c r="C365" s="321" t="s">
        <v>221</v>
      </c>
      <c r="D365" s="322" t="s">
        <v>574</v>
      </c>
      <c r="E365" s="322"/>
      <c r="F365" s="347">
        <f>F366</f>
        <v>120</v>
      </c>
    </row>
    <row r="366" spans="1:6" ht="31.5">
      <c r="A366" s="338" t="s">
        <v>575</v>
      </c>
      <c r="B366" s="321" t="s">
        <v>226</v>
      </c>
      <c r="C366" s="321" t="s">
        <v>221</v>
      </c>
      <c r="D366" s="322" t="s">
        <v>576</v>
      </c>
      <c r="E366" s="322"/>
      <c r="F366" s="347">
        <f>F367</f>
        <v>120</v>
      </c>
    </row>
    <row r="367" spans="1:6" ht="31.5">
      <c r="A367" s="338" t="s">
        <v>215</v>
      </c>
      <c r="B367" s="321" t="s">
        <v>226</v>
      </c>
      <c r="C367" s="321" t="s">
        <v>221</v>
      </c>
      <c r="D367" s="322" t="s">
        <v>576</v>
      </c>
      <c r="E367" s="322">
        <v>200</v>
      </c>
      <c r="F367" s="347">
        <f>F368</f>
        <v>120</v>
      </c>
    </row>
    <row r="368" spans="1:6" ht="31.5">
      <c r="A368" s="349" t="s">
        <v>216</v>
      </c>
      <c r="B368" s="321" t="s">
        <v>226</v>
      </c>
      <c r="C368" s="321" t="s">
        <v>221</v>
      </c>
      <c r="D368" s="322" t="s">
        <v>576</v>
      </c>
      <c r="E368" s="322">
        <v>240</v>
      </c>
      <c r="F368" s="347">
        <v>120</v>
      </c>
    </row>
    <row r="369" spans="1:6" ht="31.5">
      <c r="A369" s="338" t="s">
        <v>569</v>
      </c>
      <c r="B369" s="321" t="s">
        <v>226</v>
      </c>
      <c r="C369" s="321" t="s">
        <v>221</v>
      </c>
      <c r="D369" s="322" t="s">
        <v>457</v>
      </c>
      <c r="E369" s="322"/>
      <c r="F369" s="347">
        <f>F370</f>
        <v>15</v>
      </c>
    </row>
    <row r="370" spans="1:6" ht="31.5">
      <c r="A370" s="338" t="s">
        <v>570</v>
      </c>
      <c r="B370" s="321" t="s">
        <v>226</v>
      </c>
      <c r="C370" s="321" t="s">
        <v>221</v>
      </c>
      <c r="D370" s="322" t="s">
        <v>577</v>
      </c>
      <c r="E370" s="322"/>
      <c r="F370" s="347">
        <f>F371</f>
        <v>15</v>
      </c>
    </row>
    <row r="371" spans="1:6" ht="31.5">
      <c r="A371" s="341" t="s">
        <v>536</v>
      </c>
      <c r="B371" s="339" t="s">
        <v>226</v>
      </c>
      <c r="C371" s="339" t="s">
        <v>221</v>
      </c>
      <c r="D371" s="340" t="s">
        <v>458</v>
      </c>
      <c r="E371" s="340"/>
      <c r="F371" s="347">
        <f>F372</f>
        <v>15</v>
      </c>
    </row>
    <row r="372" spans="1:6" ht="31.5">
      <c r="A372" s="341" t="s">
        <v>215</v>
      </c>
      <c r="B372" s="339" t="s">
        <v>226</v>
      </c>
      <c r="C372" s="339" t="s">
        <v>221</v>
      </c>
      <c r="D372" s="340" t="s">
        <v>458</v>
      </c>
      <c r="E372" s="340">
        <v>200</v>
      </c>
      <c r="F372" s="347">
        <f>F373</f>
        <v>15</v>
      </c>
    </row>
    <row r="373" spans="1:6" ht="31.5">
      <c r="A373" s="341" t="s">
        <v>216</v>
      </c>
      <c r="B373" s="339" t="s">
        <v>226</v>
      </c>
      <c r="C373" s="339" t="s">
        <v>221</v>
      </c>
      <c r="D373" s="340" t="s">
        <v>458</v>
      </c>
      <c r="E373" s="340">
        <v>240</v>
      </c>
      <c r="F373" s="347">
        <v>15</v>
      </c>
    </row>
    <row r="374" spans="1:6" ht="47.25">
      <c r="A374" s="338" t="s">
        <v>224</v>
      </c>
      <c r="B374" s="321" t="s">
        <v>226</v>
      </c>
      <c r="C374" s="321" t="s">
        <v>221</v>
      </c>
      <c r="D374" s="340" t="s">
        <v>350</v>
      </c>
      <c r="E374" s="340"/>
      <c r="F374" s="347">
        <f>F375</f>
        <v>156.5</v>
      </c>
    </row>
    <row r="375" spans="1:6" ht="31.5">
      <c r="A375" s="338" t="s">
        <v>351</v>
      </c>
      <c r="B375" s="321" t="s">
        <v>226</v>
      </c>
      <c r="C375" s="321" t="s">
        <v>221</v>
      </c>
      <c r="D375" s="340" t="s">
        <v>352</v>
      </c>
      <c r="E375" s="340"/>
      <c r="F375" s="347">
        <f>F376</f>
        <v>156.5</v>
      </c>
    </row>
    <row r="376" spans="1:6" ht="31.5">
      <c r="A376" s="338" t="s">
        <v>537</v>
      </c>
      <c r="B376" s="321" t="s">
        <v>226</v>
      </c>
      <c r="C376" s="321" t="s">
        <v>221</v>
      </c>
      <c r="D376" s="340" t="s">
        <v>353</v>
      </c>
      <c r="E376" s="340"/>
      <c r="F376" s="347">
        <f>F379+F377</f>
        <v>156.5</v>
      </c>
    </row>
    <row r="377" spans="1:6" ht="31.5">
      <c r="A377" s="341" t="s">
        <v>215</v>
      </c>
      <c r="B377" s="321" t="s">
        <v>226</v>
      </c>
      <c r="C377" s="321" t="s">
        <v>221</v>
      </c>
      <c r="D377" s="340" t="s">
        <v>353</v>
      </c>
      <c r="E377" s="340">
        <v>200</v>
      </c>
      <c r="F377" s="347">
        <f>F378</f>
        <v>34</v>
      </c>
    </row>
    <row r="378" spans="1:6" ht="31.5">
      <c r="A378" s="341" t="s">
        <v>216</v>
      </c>
      <c r="B378" s="321" t="s">
        <v>226</v>
      </c>
      <c r="C378" s="321" t="s">
        <v>221</v>
      </c>
      <c r="D378" s="340" t="s">
        <v>353</v>
      </c>
      <c r="E378" s="340">
        <v>240</v>
      </c>
      <c r="F378" s="347">
        <v>34</v>
      </c>
    </row>
    <row r="379" spans="1:6" ht="31.5">
      <c r="A379" s="338" t="s">
        <v>227</v>
      </c>
      <c r="B379" s="321" t="s">
        <v>226</v>
      </c>
      <c r="C379" s="321" t="s">
        <v>221</v>
      </c>
      <c r="D379" s="340" t="s">
        <v>353</v>
      </c>
      <c r="E379" s="340">
        <v>600</v>
      </c>
      <c r="F379" s="347">
        <f t="shared" ref="F379" si="5">F380</f>
        <v>122.5</v>
      </c>
    </row>
    <row r="380" spans="1:6">
      <c r="A380" s="338" t="s">
        <v>228</v>
      </c>
      <c r="B380" s="321" t="s">
        <v>226</v>
      </c>
      <c r="C380" s="321" t="s">
        <v>221</v>
      </c>
      <c r="D380" s="340" t="s">
        <v>353</v>
      </c>
      <c r="E380" s="340">
        <v>610</v>
      </c>
      <c r="F380" s="347">
        <f>25+97.5</f>
        <v>122.5</v>
      </c>
    </row>
    <row r="381" spans="1:6" ht="31.5">
      <c r="A381" s="323" t="s">
        <v>258</v>
      </c>
      <c r="B381" s="321" t="s">
        <v>226</v>
      </c>
      <c r="C381" s="321" t="s">
        <v>221</v>
      </c>
      <c r="D381" s="322" t="s">
        <v>295</v>
      </c>
      <c r="E381" s="322"/>
      <c r="F381" s="347">
        <f>F382</f>
        <v>135180.29999999999</v>
      </c>
    </row>
    <row r="382" spans="1:6">
      <c r="A382" s="323" t="s">
        <v>315</v>
      </c>
      <c r="B382" s="321" t="s">
        <v>226</v>
      </c>
      <c r="C382" s="321" t="s">
        <v>221</v>
      </c>
      <c r="D382" s="322" t="s">
        <v>316</v>
      </c>
      <c r="E382" s="322"/>
      <c r="F382" s="347">
        <f>F383+F390</f>
        <v>135180.29999999999</v>
      </c>
    </row>
    <row r="383" spans="1:6" ht="31.5">
      <c r="A383" s="323" t="s">
        <v>354</v>
      </c>
      <c r="B383" s="321" t="s">
        <v>226</v>
      </c>
      <c r="C383" s="321" t="s">
        <v>221</v>
      </c>
      <c r="D383" s="322" t="s">
        <v>388</v>
      </c>
      <c r="E383" s="322"/>
      <c r="F383" s="347">
        <f>F384+F386+F388</f>
        <v>131887.69999999998</v>
      </c>
    </row>
    <row r="384" spans="1:6" ht="63">
      <c r="A384" s="338" t="s">
        <v>277</v>
      </c>
      <c r="B384" s="321" t="s">
        <v>226</v>
      </c>
      <c r="C384" s="321" t="s">
        <v>221</v>
      </c>
      <c r="D384" s="322" t="s">
        <v>388</v>
      </c>
      <c r="E384" s="322">
        <v>100</v>
      </c>
      <c r="F384" s="347">
        <f>F385</f>
        <v>45387.7</v>
      </c>
    </row>
    <row r="385" spans="1:6">
      <c r="A385" s="427" t="s">
        <v>282</v>
      </c>
      <c r="B385" s="428" t="s">
        <v>226</v>
      </c>
      <c r="C385" s="428" t="s">
        <v>221</v>
      </c>
      <c r="D385" s="429" t="s">
        <v>388</v>
      </c>
      <c r="E385" s="429">
        <v>110</v>
      </c>
      <c r="F385" s="405">
        <f>46689.7-1302</f>
        <v>45387.7</v>
      </c>
    </row>
    <row r="386" spans="1:6" ht="31.5">
      <c r="A386" s="338" t="s">
        <v>215</v>
      </c>
      <c r="B386" s="321" t="s">
        <v>226</v>
      </c>
      <c r="C386" s="321" t="s">
        <v>221</v>
      </c>
      <c r="D386" s="322" t="s">
        <v>388</v>
      </c>
      <c r="E386" s="322">
        <v>200</v>
      </c>
      <c r="F386" s="347">
        <f>F387</f>
        <v>556.1</v>
      </c>
    </row>
    <row r="387" spans="1:6" ht="31.5">
      <c r="A387" s="349" t="s">
        <v>216</v>
      </c>
      <c r="B387" s="321" t="s">
        <v>226</v>
      </c>
      <c r="C387" s="321" t="s">
        <v>221</v>
      </c>
      <c r="D387" s="322" t="s">
        <v>388</v>
      </c>
      <c r="E387" s="322">
        <v>240</v>
      </c>
      <c r="F387" s="347">
        <v>556.1</v>
      </c>
    </row>
    <row r="388" spans="1:6" ht="31.5">
      <c r="A388" s="338" t="s">
        <v>227</v>
      </c>
      <c r="B388" s="321" t="s">
        <v>226</v>
      </c>
      <c r="C388" s="321" t="s">
        <v>221</v>
      </c>
      <c r="D388" s="322" t="s">
        <v>388</v>
      </c>
      <c r="E388" s="322">
        <v>600</v>
      </c>
      <c r="F388" s="347">
        <f>F389</f>
        <v>85943.9</v>
      </c>
    </row>
    <row r="389" spans="1:6">
      <c r="A389" s="425" t="s">
        <v>228</v>
      </c>
      <c r="B389" s="428" t="s">
        <v>226</v>
      </c>
      <c r="C389" s="428" t="s">
        <v>221</v>
      </c>
      <c r="D389" s="429" t="s">
        <v>388</v>
      </c>
      <c r="E389" s="429">
        <v>610</v>
      </c>
      <c r="F389" s="405">
        <f>89036.2+34.1-2302.6-823.8</f>
        <v>85943.9</v>
      </c>
    </row>
    <row r="390" spans="1:6" ht="63">
      <c r="A390" s="323" t="s">
        <v>501</v>
      </c>
      <c r="B390" s="321" t="s">
        <v>226</v>
      </c>
      <c r="C390" s="321" t="s">
        <v>221</v>
      </c>
      <c r="D390" s="322" t="s">
        <v>389</v>
      </c>
      <c r="E390" s="322"/>
      <c r="F390" s="347">
        <f>F391+F393</f>
        <v>3292.6</v>
      </c>
    </row>
    <row r="391" spans="1:6" ht="31.5">
      <c r="A391" s="338" t="s">
        <v>215</v>
      </c>
      <c r="B391" s="321" t="s">
        <v>226</v>
      </c>
      <c r="C391" s="321" t="s">
        <v>221</v>
      </c>
      <c r="D391" s="322" t="s">
        <v>389</v>
      </c>
      <c r="E391" s="322">
        <v>200</v>
      </c>
      <c r="F391" s="347">
        <f>F392</f>
        <v>323.7</v>
      </c>
    </row>
    <row r="392" spans="1:6" ht="31.5">
      <c r="A392" s="349" t="s">
        <v>216</v>
      </c>
      <c r="B392" s="321" t="s">
        <v>226</v>
      </c>
      <c r="C392" s="321" t="s">
        <v>221</v>
      </c>
      <c r="D392" s="322" t="s">
        <v>389</v>
      </c>
      <c r="E392" s="322">
        <v>240</v>
      </c>
      <c r="F392" s="347">
        <v>323.7</v>
      </c>
    </row>
    <row r="393" spans="1:6" ht="31.5">
      <c r="A393" s="338" t="s">
        <v>227</v>
      </c>
      <c r="B393" s="321" t="s">
        <v>226</v>
      </c>
      <c r="C393" s="321" t="s">
        <v>221</v>
      </c>
      <c r="D393" s="322" t="s">
        <v>389</v>
      </c>
      <c r="E393" s="322">
        <v>600</v>
      </c>
      <c r="F393" s="347">
        <f>F394</f>
        <v>2968.9</v>
      </c>
    </row>
    <row r="394" spans="1:6">
      <c r="A394" s="338" t="s">
        <v>228</v>
      </c>
      <c r="B394" s="321" t="s">
        <v>226</v>
      </c>
      <c r="C394" s="321" t="s">
        <v>221</v>
      </c>
      <c r="D394" s="322" t="s">
        <v>389</v>
      </c>
      <c r="E394" s="322">
        <v>610</v>
      </c>
      <c r="F394" s="347">
        <f>2968.9</f>
        <v>2968.9</v>
      </c>
    </row>
    <row r="395" spans="1:6">
      <c r="A395" s="338" t="s">
        <v>318</v>
      </c>
      <c r="B395" s="321" t="s">
        <v>226</v>
      </c>
      <c r="C395" s="321" t="s">
        <v>221</v>
      </c>
      <c r="D395" s="322" t="s">
        <v>319</v>
      </c>
      <c r="E395" s="322"/>
      <c r="F395" s="347">
        <f>F396+F408</f>
        <v>28839.5</v>
      </c>
    </row>
    <row r="396" spans="1:6" ht="31.5">
      <c r="A396" s="338" t="s">
        <v>355</v>
      </c>
      <c r="B396" s="321" t="s">
        <v>226</v>
      </c>
      <c r="C396" s="321" t="s">
        <v>221</v>
      </c>
      <c r="D396" s="322" t="s">
        <v>356</v>
      </c>
      <c r="E396" s="322"/>
      <c r="F396" s="347">
        <f>F397+F404</f>
        <v>17169.2</v>
      </c>
    </row>
    <row r="397" spans="1:6" ht="31.5">
      <c r="A397" s="338" t="s">
        <v>357</v>
      </c>
      <c r="B397" s="321" t="s">
        <v>226</v>
      </c>
      <c r="C397" s="321" t="s">
        <v>221</v>
      </c>
      <c r="D397" s="322" t="s">
        <v>358</v>
      </c>
      <c r="E397" s="322"/>
      <c r="F397" s="347">
        <f>F398+F401</f>
        <v>15369.2</v>
      </c>
    </row>
    <row r="398" spans="1:6" ht="31.5">
      <c r="A398" s="338" t="s">
        <v>359</v>
      </c>
      <c r="B398" s="321" t="s">
        <v>226</v>
      </c>
      <c r="C398" s="321" t="s">
        <v>221</v>
      </c>
      <c r="D398" s="322" t="s">
        <v>360</v>
      </c>
      <c r="E398" s="322"/>
      <c r="F398" s="347">
        <f>F399</f>
        <v>4357.5</v>
      </c>
    </row>
    <row r="399" spans="1:6" ht="31.5">
      <c r="A399" s="338" t="s">
        <v>215</v>
      </c>
      <c r="B399" s="321" t="s">
        <v>226</v>
      </c>
      <c r="C399" s="321" t="s">
        <v>221</v>
      </c>
      <c r="D399" s="322" t="s">
        <v>360</v>
      </c>
      <c r="E399" s="322">
        <v>200</v>
      </c>
      <c r="F399" s="347">
        <f>F400</f>
        <v>4357.5</v>
      </c>
    </row>
    <row r="400" spans="1:6" ht="31.5">
      <c r="A400" s="447" t="s">
        <v>216</v>
      </c>
      <c r="B400" s="428" t="s">
        <v>226</v>
      </c>
      <c r="C400" s="428" t="s">
        <v>221</v>
      </c>
      <c r="D400" s="429" t="s">
        <v>360</v>
      </c>
      <c r="E400" s="429">
        <v>240</v>
      </c>
      <c r="F400" s="405">
        <f>4163.9+9.5+100+65.6+18.5</f>
        <v>4357.5</v>
      </c>
    </row>
    <row r="401" spans="1:6" ht="31.5">
      <c r="A401" s="323" t="s">
        <v>584</v>
      </c>
      <c r="B401" s="321" t="s">
        <v>226</v>
      </c>
      <c r="C401" s="321" t="s">
        <v>221</v>
      </c>
      <c r="D401" s="322" t="s">
        <v>361</v>
      </c>
      <c r="E401" s="322"/>
      <c r="F401" s="347">
        <f>F402</f>
        <v>11011.7</v>
      </c>
    </row>
    <row r="402" spans="1:6" ht="31.5">
      <c r="A402" s="338" t="s">
        <v>227</v>
      </c>
      <c r="B402" s="321" t="s">
        <v>226</v>
      </c>
      <c r="C402" s="321" t="s">
        <v>221</v>
      </c>
      <c r="D402" s="322" t="s">
        <v>361</v>
      </c>
      <c r="E402" s="322">
        <v>600</v>
      </c>
      <c r="F402" s="347">
        <f>F403</f>
        <v>11011.7</v>
      </c>
    </row>
    <row r="403" spans="1:6">
      <c r="A403" s="425" t="s">
        <v>228</v>
      </c>
      <c r="B403" s="428" t="s">
        <v>226</v>
      </c>
      <c r="C403" s="428" t="s">
        <v>221</v>
      </c>
      <c r="D403" s="429" t="s">
        <v>361</v>
      </c>
      <c r="E403" s="429">
        <v>610</v>
      </c>
      <c r="F403" s="405">
        <f>9694.1+434.7+84.5+80+156.6+480.3+81.5</f>
        <v>11011.7</v>
      </c>
    </row>
    <row r="404" spans="1:6" ht="47.25">
      <c r="A404" s="323" t="s">
        <v>362</v>
      </c>
      <c r="B404" s="321" t="s">
        <v>226</v>
      </c>
      <c r="C404" s="321" t="s">
        <v>221</v>
      </c>
      <c r="D404" s="322" t="s">
        <v>363</v>
      </c>
      <c r="E404" s="322"/>
      <c r="F404" s="347">
        <f>F405</f>
        <v>1800</v>
      </c>
    </row>
    <row r="405" spans="1:6" ht="47.25">
      <c r="A405" s="323" t="s">
        <v>364</v>
      </c>
      <c r="B405" s="321" t="s">
        <v>226</v>
      </c>
      <c r="C405" s="321" t="s">
        <v>221</v>
      </c>
      <c r="D405" s="322" t="s">
        <v>365</v>
      </c>
      <c r="E405" s="322"/>
      <c r="F405" s="347">
        <f>F406</f>
        <v>1800</v>
      </c>
    </row>
    <row r="406" spans="1:6" ht="31.5">
      <c r="A406" s="338" t="s">
        <v>215</v>
      </c>
      <c r="B406" s="321" t="s">
        <v>226</v>
      </c>
      <c r="C406" s="321" t="s">
        <v>221</v>
      </c>
      <c r="D406" s="322" t="s">
        <v>365</v>
      </c>
      <c r="E406" s="322">
        <v>200</v>
      </c>
      <c r="F406" s="347">
        <f>F407</f>
        <v>1800</v>
      </c>
    </row>
    <row r="407" spans="1:6" ht="31.5">
      <c r="A407" s="349" t="s">
        <v>216</v>
      </c>
      <c r="B407" s="321" t="s">
        <v>226</v>
      </c>
      <c r="C407" s="321" t="s">
        <v>221</v>
      </c>
      <c r="D407" s="322" t="s">
        <v>365</v>
      </c>
      <c r="E407" s="322">
        <v>240</v>
      </c>
      <c r="F407" s="347">
        <v>1800</v>
      </c>
    </row>
    <row r="408" spans="1:6" ht="31.5">
      <c r="A408" s="323" t="s">
        <v>366</v>
      </c>
      <c r="B408" s="321" t="s">
        <v>226</v>
      </c>
      <c r="C408" s="321" t="s">
        <v>221</v>
      </c>
      <c r="D408" s="322" t="s">
        <v>367</v>
      </c>
      <c r="E408" s="322"/>
      <c r="F408" s="347">
        <f>F409</f>
        <v>11670.3</v>
      </c>
    </row>
    <row r="409" spans="1:6" ht="31.5">
      <c r="A409" s="352" t="s">
        <v>578</v>
      </c>
      <c r="B409" s="321" t="s">
        <v>226</v>
      </c>
      <c r="C409" s="321" t="s">
        <v>221</v>
      </c>
      <c r="D409" s="357" t="s">
        <v>579</v>
      </c>
      <c r="E409" s="322"/>
      <c r="F409" s="347">
        <f>F410+F413+F417</f>
        <v>11670.3</v>
      </c>
    </row>
    <row r="410" spans="1:6" ht="47.25">
      <c r="A410" s="323" t="s">
        <v>248</v>
      </c>
      <c r="B410" s="321" t="s">
        <v>226</v>
      </c>
      <c r="C410" s="321" t="s">
        <v>221</v>
      </c>
      <c r="D410" s="322" t="s">
        <v>368</v>
      </c>
      <c r="E410" s="322"/>
      <c r="F410" s="347">
        <f>F411</f>
        <v>11638.3</v>
      </c>
    </row>
    <row r="411" spans="1:6" ht="31.5">
      <c r="A411" s="338" t="s">
        <v>227</v>
      </c>
      <c r="B411" s="321" t="s">
        <v>226</v>
      </c>
      <c r="C411" s="321" t="s">
        <v>221</v>
      </c>
      <c r="D411" s="322" t="s">
        <v>368</v>
      </c>
      <c r="E411" s="322">
        <v>600</v>
      </c>
      <c r="F411" s="347">
        <f>F412</f>
        <v>11638.3</v>
      </c>
    </row>
    <row r="412" spans="1:6">
      <c r="A412" s="338" t="s">
        <v>228</v>
      </c>
      <c r="B412" s="321" t="s">
        <v>226</v>
      </c>
      <c r="C412" s="321" t="s">
        <v>221</v>
      </c>
      <c r="D412" s="322" t="s">
        <v>368</v>
      </c>
      <c r="E412" s="322">
        <v>610</v>
      </c>
      <c r="F412" s="347">
        <f>8237-10+15+3396.3</f>
        <v>11638.3</v>
      </c>
    </row>
    <row r="413" spans="1:6" ht="47.25">
      <c r="A413" s="338" t="s">
        <v>497</v>
      </c>
      <c r="B413" s="321" t="s">
        <v>226</v>
      </c>
      <c r="C413" s="321" t="s">
        <v>221</v>
      </c>
      <c r="D413" s="322" t="s">
        <v>559</v>
      </c>
      <c r="E413" s="322"/>
      <c r="F413" s="347">
        <f>F414</f>
        <v>22</v>
      </c>
    </row>
    <row r="414" spans="1:6" ht="63">
      <c r="A414" s="323" t="s">
        <v>249</v>
      </c>
      <c r="B414" s="321" t="s">
        <v>226</v>
      </c>
      <c r="C414" s="321" t="s">
        <v>221</v>
      </c>
      <c r="D414" s="322" t="s">
        <v>560</v>
      </c>
      <c r="E414" s="322"/>
      <c r="F414" s="347">
        <f>F416</f>
        <v>22</v>
      </c>
    </row>
    <row r="415" spans="1:6" ht="31.5">
      <c r="A415" s="338" t="s">
        <v>227</v>
      </c>
      <c r="B415" s="321" t="s">
        <v>226</v>
      </c>
      <c r="C415" s="321" t="s">
        <v>221</v>
      </c>
      <c r="D415" s="322" t="s">
        <v>560</v>
      </c>
      <c r="E415" s="322">
        <v>600</v>
      </c>
      <c r="F415" s="347">
        <f>F416</f>
        <v>22</v>
      </c>
    </row>
    <row r="416" spans="1:6">
      <c r="A416" s="338" t="s">
        <v>228</v>
      </c>
      <c r="B416" s="321" t="s">
        <v>226</v>
      </c>
      <c r="C416" s="321" t="s">
        <v>221</v>
      </c>
      <c r="D416" s="322" t="s">
        <v>560</v>
      </c>
      <c r="E416" s="322">
        <v>610</v>
      </c>
      <c r="F416" s="347">
        <f>22</f>
        <v>22</v>
      </c>
    </row>
    <row r="417" spans="1:6" ht="47.25">
      <c r="A417" s="352" t="s">
        <v>498</v>
      </c>
      <c r="B417" s="321" t="s">
        <v>226</v>
      </c>
      <c r="C417" s="321" t="s">
        <v>221</v>
      </c>
      <c r="D417" s="322" t="s">
        <v>561</v>
      </c>
      <c r="E417" s="322"/>
      <c r="F417" s="347">
        <f>F418</f>
        <v>10</v>
      </c>
    </row>
    <row r="418" spans="1:6" ht="47.25">
      <c r="A418" s="352" t="s">
        <v>499</v>
      </c>
      <c r="B418" s="321" t="s">
        <v>226</v>
      </c>
      <c r="C418" s="321" t="s">
        <v>221</v>
      </c>
      <c r="D418" s="357" t="s">
        <v>562</v>
      </c>
      <c r="E418" s="322"/>
      <c r="F418" s="347">
        <f>F419</f>
        <v>10</v>
      </c>
    </row>
    <row r="419" spans="1:6" ht="31.5">
      <c r="A419" s="352" t="s">
        <v>227</v>
      </c>
      <c r="B419" s="321" t="s">
        <v>226</v>
      </c>
      <c r="C419" s="321" t="s">
        <v>221</v>
      </c>
      <c r="D419" s="357" t="s">
        <v>562</v>
      </c>
      <c r="E419" s="357">
        <v>600</v>
      </c>
      <c r="F419" s="347">
        <f>F420</f>
        <v>10</v>
      </c>
    </row>
    <row r="420" spans="1:6">
      <c r="A420" s="355" t="s">
        <v>228</v>
      </c>
      <c r="B420" s="321" t="s">
        <v>226</v>
      </c>
      <c r="C420" s="321" t="s">
        <v>221</v>
      </c>
      <c r="D420" s="357" t="s">
        <v>562</v>
      </c>
      <c r="E420" s="359">
        <v>610</v>
      </c>
      <c r="F420" s="347">
        <v>10</v>
      </c>
    </row>
    <row r="421" spans="1:6">
      <c r="A421" s="448" t="s">
        <v>108</v>
      </c>
      <c r="B421" s="449" t="s">
        <v>226</v>
      </c>
      <c r="C421" s="449" t="s">
        <v>226</v>
      </c>
      <c r="D421" s="450"/>
      <c r="E421" s="451"/>
      <c r="F421" s="452">
        <f>F422</f>
        <v>400</v>
      </c>
    </row>
    <row r="422" spans="1:6" ht="31.5">
      <c r="A422" s="427" t="s">
        <v>634</v>
      </c>
      <c r="B422" s="406" t="s">
        <v>226</v>
      </c>
      <c r="C422" s="406" t="s">
        <v>226</v>
      </c>
      <c r="D422" s="426" t="s">
        <v>638</v>
      </c>
      <c r="E422" s="434"/>
      <c r="F422" s="405">
        <f>F423</f>
        <v>400</v>
      </c>
    </row>
    <row r="423" spans="1:6" ht="47.25">
      <c r="A423" s="427" t="s">
        <v>635</v>
      </c>
      <c r="B423" s="406" t="s">
        <v>226</v>
      </c>
      <c r="C423" s="406" t="s">
        <v>226</v>
      </c>
      <c r="D423" s="426" t="s">
        <v>639</v>
      </c>
      <c r="E423" s="434"/>
      <c r="F423" s="405">
        <f>F424</f>
        <v>400</v>
      </c>
    </row>
    <row r="424" spans="1:6" ht="31.5">
      <c r="A424" s="433" t="s">
        <v>636</v>
      </c>
      <c r="B424" s="406" t="s">
        <v>226</v>
      </c>
      <c r="C424" s="406" t="s">
        <v>226</v>
      </c>
      <c r="D424" s="426" t="s">
        <v>639</v>
      </c>
      <c r="E424" s="434">
        <v>600</v>
      </c>
      <c r="F424" s="405">
        <f>F425</f>
        <v>400</v>
      </c>
    </row>
    <row r="425" spans="1:6">
      <c r="A425" s="433" t="s">
        <v>637</v>
      </c>
      <c r="B425" s="406" t="s">
        <v>226</v>
      </c>
      <c r="C425" s="406" t="s">
        <v>226</v>
      </c>
      <c r="D425" s="426" t="s">
        <v>639</v>
      </c>
      <c r="E425" s="434">
        <v>620</v>
      </c>
      <c r="F425" s="405">
        <v>400</v>
      </c>
    </row>
    <row r="426" spans="1:6">
      <c r="A426" s="331" t="s">
        <v>113</v>
      </c>
      <c r="B426" s="327" t="s">
        <v>226</v>
      </c>
      <c r="C426" s="327" t="s">
        <v>222</v>
      </c>
      <c r="D426" s="328"/>
      <c r="E426" s="328"/>
      <c r="F426" s="346">
        <f>F427+F454+F438+F450</f>
        <v>10515.300000000001</v>
      </c>
    </row>
    <row r="427" spans="1:6" ht="31.5">
      <c r="A427" s="323" t="s">
        <v>500</v>
      </c>
      <c r="B427" s="321" t="s">
        <v>226</v>
      </c>
      <c r="C427" s="321" t="s">
        <v>222</v>
      </c>
      <c r="D427" s="322" t="s">
        <v>306</v>
      </c>
      <c r="E427" s="322"/>
      <c r="F427" s="347">
        <f>F428+F433</f>
        <v>46</v>
      </c>
    </row>
    <row r="428" spans="1:6">
      <c r="A428" s="323" t="s">
        <v>307</v>
      </c>
      <c r="B428" s="321" t="s">
        <v>226</v>
      </c>
      <c r="C428" s="321" t="s">
        <v>222</v>
      </c>
      <c r="D428" s="322" t="s">
        <v>308</v>
      </c>
      <c r="E428" s="322"/>
      <c r="F428" s="347">
        <f>F429</f>
        <v>37</v>
      </c>
    </row>
    <row r="429" spans="1:6" ht="31.5">
      <c r="A429" s="323" t="s">
        <v>309</v>
      </c>
      <c r="B429" s="321" t="s">
        <v>226</v>
      </c>
      <c r="C429" s="321" t="s">
        <v>222</v>
      </c>
      <c r="D429" s="322" t="s">
        <v>310</v>
      </c>
      <c r="E429" s="322"/>
      <c r="F429" s="347">
        <f>F430</f>
        <v>37</v>
      </c>
    </row>
    <row r="430" spans="1:6" ht="31.5">
      <c r="A430" s="323" t="s">
        <v>530</v>
      </c>
      <c r="B430" s="321" t="s">
        <v>226</v>
      </c>
      <c r="C430" s="321" t="s">
        <v>222</v>
      </c>
      <c r="D430" s="322" t="s">
        <v>311</v>
      </c>
      <c r="E430" s="322"/>
      <c r="F430" s="347">
        <f>F431</f>
        <v>37</v>
      </c>
    </row>
    <row r="431" spans="1:6" ht="31.5">
      <c r="A431" s="338" t="s">
        <v>215</v>
      </c>
      <c r="B431" s="321" t="s">
        <v>226</v>
      </c>
      <c r="C431" s="321" t="s">
        <v>222</v>
      </c>
      <c r="D431" s="322" t="s">
        <v>311</v>
      </c>
      <c r="E431" s="322">
        <v>200</v>
      </c>
      <c r="F431" s="347">
        <f>F432</f>
        <v>37</v>
      </c>
    </row>
    <row r="432" spans="1:6" ht="31.5">
      <c r="A432" s="349" t="s">
        <v>216</v>
      </c>
      <c r="B432" s="321" t="s">
        <v>226</v>
      </c>
      <c r="C432" s="321" t="s">
        <v>222</v>
      </c>
      <c r="D432" s="322" t="s">
        <v>311</v>
      </c>
      <c r="E432" s="322">
        <v>240</v>
      </c>
      <c r="F432" s="347">
        <v>37</v>
      </c>
    </row>
    <row r="433" spans="1:6" ht="31.5">
      <c r="A433" s="338" t="s">
        <v>369</v>
      </c>
      <c r="B433" s="321" t="s">
        <v>226</v>
      </c>
      <c r="C433" s="321" t="s">
        <v>222</v>
      </c>
      <c r="D433" s="322" t="s">
        <v>370</v>
      </c>
      <c r="E433" s="322"/>
      <c r="F433" s="347">
        <f>F434</f>
        <v>9</v>
      </c>
    </row>
    <row r="434" spans="1:6" ht="31.5">
      <c r="A434" s="338" t="s">
        <v>371</v>
      </c>
      <c r="B434" s="321" t="s">
        <v>226</v>
      </c>
      <c r="C434" s="321" t="s">
        <v>222</v>
      </c>
      <c r="D434" s="322" t="s">
        <v>372</v>
      </c>
      <c r="E434" s="322"/>
      <c r="F434" s="347">
        <f>F435</f>
        <v>9</v>
      </c>
    </row>
    <row r="435" spans="1:6" ht="31.5">
      <c r="A435" s="338" t="s">
        <v>538</v>
      </c>
      <c r="B435" s="321" t="s">
        <v>226</v>
      </c>
      <c r="C435" s="321" t="s">
        <v>222</v>
      </c>
      <c r="D435" s="322" t="s">
        <v>373</v>
      </c>
      <c r="E435" s="322"/>
      <c r="F435" s="347">
        <f>F436</f>
        <v>9</v>
      </c>
    </row>
    <row r="436" spans="1:6" ht="31.5">
      <c r="A436" s="338" t="s">
        <v>215</v>
      </c>
      <c r="B436" s="321" t="s">
        <v>226</v>
      </c>
      <c r="C436" s="321" t="s">
        <v>222</v>
      </c>
      <c r="D436" s="322" t="s">
        <v>373</v>
      </c>
      <c r="E436" s="322">
        <v>200</v>
      </c>
      <c r="F436" s="347">
        <f>F437</f>
        <v>9</v>
      </c>
    </row>
    <row r="437" spans="1:6" ht="31.5">
      <c r="A437" s="349" t="s">
        <v>216</v>
      </c>
      <c r="B437" s="321" t="s">
        <v>226</v>
      </c>
      <c r="C437" s="321" t="s">
        <v>222</v>
      </c>
      <c r="D437" s="322" t="s">
        <v>373</v>
      </c>
      <c r="E437" s="322">
        <v>240</v>
      </c>
      <c r="F437" s="347">
        <v>9</v>
      </c>
    </row>
    <row r="438" spans="1:6" ht="31.5">
      <c r="A438" s="323" t="s">
        <v>258</v>
      </c>
      <c r="B438" s="321" t="s">
        <v>226</v>
      </c>
      <c r="C438" s="321" t="s">
        <v>222</v>
      </c>
      <c r="D438" s="322" t="s">
        <v>295</v>
      </c>
      <c r="E438" s="322"/>
      <c r="F438" s="346">
        <f>F439</f>
        <v>245.5</v>
      </c>
    </row>
    <row r="439" spans="1:6">
      <c r="A439" s="323" t="s">
        <v>374</v>
      </c>
      <c r="B439" s="321" t="s">
        <v>226</v>
      </c>
      <c r="C439" s="321" t="s">
        <v>222</v>
      </c>
      <c r="D439" s="322" t="s">
        <v>316</v>
      </c>
      <c r="E439" s="322"/>
      <c r="F439" s="347">
        <f>F440+F445</f>
        <v>245.5</v>
      </c>
    </row>
    <row r="440" spans="1:6" ht="78.75">
      <c r="A440" s="323" t="s">
        <v>375</v>
      </c>
      <c r="B440" s="321" t="s">
        <v>226</v>
      </c>
      <c r="C440" s="321" t="s">
        <v>222</v>
      </c>
      <c r="D440" s="354" t="s">
        <v>376</v>
      </c>
      <c r="E440" s="322"/>
      <c r="F440" s="347">
        <f>F441+F443</f>
        <v>153</v>
      </c>
    </row>
    <row r="441" spans="1:6" ht="63">
      <c r="A441" s="338" t="s">
        <v>277</v>
      </c>
      <c r="B441" s="321" t="s">
        <v>226</v>
      </c>
      <c r="C441" s="321" t="s">
        <v>222</v>
      </c>
      <c r="D441" s="354" t="s">
        <v>376</v>
      </c>
      <c r="E441" s="322">
        <v>100</v>
      </c>
      <c r="F441" s="347">
        <f>F442</f>
        <v>110.60000000000001</v>
      </c>
    </row>
    <row r="442" spans="1:6">
      <c r="A442" s="323" t="s">
        <v>282</v>
      </c>
      <c r="B442" s="321" t="s">
        <v>226</v>
      </c>
      <c r="C442" s="321" t="s">
        <v>222</v>
      </c>
      <c r="D442" s="354" t="s">
        <v>376</v>
      </c>
      <c r="E442" s="322">
        <v>110</v>
      </c>
      <c r="F442" s="347">
        <f>124.4-13.8</f>
        <v>110.60000000000001</v>
      </c>
    </row>
    <row r="443" spans="1:6" ht="31.5">
      <c r="A443" s="338" t="s">
        <v>215</v>
      </c>
      <c r="B443" s="321" t="s">
        <v>226</v>
      </c>
      <c r="C443" s="321" t="s">
        <v>222</v>
      </c>
      <c r="D443" s="354" t="s">
        <v>376</v>
      </c>
      <c r="E443" s="322">
        <v>200</v>
      </c>
      <c r="F443" s="347">
        <f>F444</f>
        <v>42.4</v>
      </c>
    </row>
    <row r="444" spans="1:6" ht="31.5">
      <c r="A444" s="349" t="s">
        <v>216</v>
      </c>
      <c r="B444" s="321" t="s">
        <v>226</v>
      </c>
      <c r="C444" s="321" t="s">
        <v>222</v>
      </c>
      <c r="D444" s="354" t="s">
        <v>376</v>
      </c>
      <c r="E444" s="322">
        <v>240</v>
      </c>
      <c r="F444" s="347">
        <v>42.4</v>
      </c>
    </row>
    <row r="445" spans="1:6" ht="141.75">
      <c r="A445" s="323" t="s">
        <v>516</v>
      </c>
      <c r="B445" s="321" t="s">
        <v>226</v>
      </c>
      <c r="C445" s="321" t="s">
        <v>222</v>
      </c>
      <c r="D445" s="322" t="s">
        <v>377</v>
      </c>
      <c r="E445" s="322"/>
      <c r="F445" s="347">
        <f>F446+F448</f>
        <v>92.5</v>
      </c>
    </row>
    <row r="446" spans="1:6" ht="63">
      <c r="A446" s="338" t="s">
        <v>277</v>
      </c>
      <c r="B446" s="321" t="s">
        <v>226</v>
      </c>
      <c r="C446" s="321" t="s">
        <v>222</v>
      </c>
      <c r="D446" s="322" t="s">
        <v>377</v>
      </c>
      <c r="E446" s="322">
        <v>100</v>
      </c>
      <c r="F446" s="347">
        <f>F447</f>
        <v>82.5</v>
      </c>
    </row>
    <row r="447" spans="1:6">
      <c r="A447" s="323" t="s">
        <v>282</v>
      </c>
      <c r="B447" s="321" t="s">
        <v>226</v>
      </c>
      <c r="C447" s="321" t="s">
        <v>222</v>
      </c>
      <c r="D447" s="322" t="s">
        <v>377</v>
      </c>
      <c r="E447" s="322">
        <v>110</v>
      </c>
      <c r="F447" s="347">
        <f>87.3-4.8</f>
        <v>82.5</v>
      </c>
    </row>
    <row r="448" spans="1:6" ht="31.5">
      <c r="A448" s="338" t="s">
        <v>215</v>
      </c>
      <c r="B448" s="321" t="s">
        <v>226</v>
      </c>
      <c r="C448" s="321" t="s">
        <v>222</v>
      </c>
      <c r="D448" s="322" t="s">
        <v>377</v>
      </c>
      <c r="E448" s="322">
        <v>200</v>
      </c>
      <c r="F448" s="347">
        <f>F449</f>
        <v>10</v>
      </c>
    </row>
    <row r="449" spans="1:9" ht="31.5">
      <c r="A449" s="349" t="s">
        <v>216</v>
      </c>
      <c r="B449" s="321" t="s">
        <v>226</v>
      </c>
      <c r="C449" s="321" t="s">
        <v>222</v>
      </c>
      <c r="D449" s="322" t="s">
        <v>377</v>
      </c>
      <c r="E449" s="322">
        <v>240</v>
      </c>
      <c r="F449" s="347">
        <v>10</v>
      </c>
    </row>
    <row r="450" spans="1:9">
      <c r="A450" s="323" t="s">
        <v>208</v>
      </c>
      <c r="B450" s="321" t="s">
        <v>226</v>
      </c>
      <c r="C450" s="321" t="s">
        <v>222</v>
      </c>
      <c r="D450" s="322" t="s">
        <v>274</v>
      </c>
      <c r="E450" s="322"/>
      <c r="F450" s="347">
        <f>F451</f>
        <v>1779.2</v>
      </c>
    </row>
    <row r="451" spans="1:9">
      <c r="A451" s="323" t="s">
        <v>275</v>
      </c>
      <c r="B451" s="321" t="s">
        <v>226</v>
      </c>
      <c r="C451" s="321" t="s">
        <v>222</v>
      </c>
      <c r="D451" s="322" t="s">
        <v>276</v>
      </c>
      <c r="E451" s="322"/>
      <c r="F451" s="347">
        <f>F452</f>
        <v>1779.2</v>
      </c>
    </row>
    <row r="452" spans="1:9" ht="63">
      <c r="A452" s="338" t="s">
        <v>277</v>
      </c>
      <c r="B452" s="321" t="s">
        <v>226</v>
      </c>
      <c r="C452" s="321" t="s">
        <v>222</v>
      </c>
      <c r="D452" s="322" t="s">
        <v>276</v>
      </c>
      <c r="E452" s="322">
        <v>100</v>
      </c>
      <c r="F452" s="347">
        <f>F453</f>
        <v>1779.2</v>
      </c>
    </row>
    <row r="453" spans="1:9" ht="31.5">
      <c r="A453" s="323" t="s">
        <v>278</v>
      </c>
      <c r="B453" s="321" t="s">
        <v>226</v>
      </c>
      <c r="C453" s="321" t="s">
        <v>222</v>
      </c>
      <c r="D453" s="322" t="s">
        <v>276</v>
      </c>
      <c r="E453" s="322">
        <v>120</v>
      </c>
      <c r="F453" s="347">
        <v>1779.2</v>
      </c>
    </row>
    <row r="454" spans="1:9">
      <c r="A454" s="338" t="s">
        <v>19</v>
      </c>
      <c r="B454" s="339" t="s">
        <v>226</v>
      </c>
      <c r="C454" s="339" t="s">
        <v>222</v>
      </c>
      <c r="D454" s="340" t="s">
        <v>279</v>
      </c>
      <c r="E454" s="337"/>
      <c r="F454" s="347">
        <f>F455+F460</f>
        <v>8444.6</v>
      </c>
    </row>
    <row r="455" spans="1:9" ht="31.5">
      <c r="A455" s="338" t="s">
        <v>378</v>
      </c>
      <c r="B455" s="339" t="s">
        <v>226</v>
      </c>
      <c r="C455" s="339" t="s">
        <v>222</v>
      </c>
      <c r="D455" s="340" t="s">
        <v>281</v>
      </c>
      <c r="E455" s="337"/>
      <c r="F455" s="347">
        <f>F456+F458</f>
        <v>8404.6</v>
      </c>
    </row>
    <row r="456" spans="1:9" ht="63">
      <c r="A456" s="352" t="s">
        <v>379</v>
      </c>
      <c r="B456" s="321" t="s">
        <v>226</v>
      </c>
      <c r="C456" s="321" t="s">
        <v>222</v>
      </c>
      <c r="D456" s="322" t="s">
        <v>380</v>
      </c>
      <c r="E456" s="322">
        <v>100</v>
      </c>
      <c r="F456" s="347">
        <f>F457</f>
        <v>7146.9</v>
      </c>
    </row>
    <row r="457" spans="1:9">
      <c r="A457" s="323" t="s">
        <v>282</v>
      </c>
      <c r="B457" s="321" t="s">
        <v>226</v>
      </c>
      <c r="C457" s="321" t="s">
        <v>222</v>
      </c>
      <c r="D457" s="322" t="s">
        <v>281</v>
      </c>
      <c r="E457" s="322">
        <v>110</v>
      </c>
      <c r="F457" s="347">
        <v>7146.9</v>
      </c>
    </row>
    <row r="458" spans="1:9" ht="31.5">
      <c r="A458" s="338" t="s">
        <v>215</v>
      </c>
      <c r="B458" s="321" t="s">
        <v>226</v>
      </c>
      <c r="C458" s="321" t="s">
        <v>222</v>
      </c>
      <c r="D458" s="322" t="s">
        <v>281</v>
      </c>
      <c r="E458" s="322">
        <v>200</v>
      </c>
      <c r="F458" s="347">
        <f>F459</f>
        <v>1257.7</v>
      </c>
    </row>
    <row r="459" spans="1:9" ht="31.5">
      <c r="A459" s="349" t="s">
        <v>216</v>
      </c>
      <c r="B459" s="321" t="s">
        <v>226</v>
      </c>
      <c r="C459" s="321" t="s">
        <v>222</v>
      </c>
      <c r="D459" s="322" t="s">
        <v>281</v>
      </c>
      <c r="E459" s="322">
        <v>240</v>
      </c>
      <c r="F459" s="347">
        <f>1261.5-40+36.2</f>
        <v>1257.7</v>
      </c>
    </row>
    <row r="460" spans="1:9" ht="31.5">
      <c r="A460" s="360" t="s">
        <v>381</v>
      </c>
      <c r="B460" s="321" t="s">
        <v>226</v>
      </c>
      <c r="C460" s="321" t="s">
        <v>222</v>
      </c>
      <c r="D460" s="361" t="s">
        <v>551</v>
      </c>
      <c r="E460" s="322"/>
      <c r="F460" s="347">
        <f>F461</f>
        <v>40</v>
      </c>
    </row>
    <row r="461" spans="1:9">
      <c r="A461" s="362" t="s">
        <v>217</v>
      </c>
      <c r="B461" s="321" t="s">
        <v>226</v>
      </c>
      <c r="C461" s="321" t="s">
        <v>222</v>
      </c>
      <c r="D461" s="361" t="s">
        <v>551</v>
      </c>
      <c r="E461" s="357">
        <v>800</v>
      </c>
      <c r="F461" s="347">
        <f>F462</f>
        <v>40</v>
      </c>
    </row>
    <row r="462" spans="1:9">
      <c r="A462" s="363" t="s">
        <v>334</v>
      </c>
      <c r="B462" s="321" t="s">
        <v>226</v>
      </c>
      <c r="C462" s="321" t="s">
        <v>222</v>
      </c>
      <c r="D462" s="361" t="s">
        <v>551</v>
      </c>
      <c r="E462" s="359">
        <v>830</v>
      </c>
      <c r="F462" s="347">
        <v>40</v>
      </c>
    </row>
    <row r="463" spans="1:9" ht="18.75">
      <c r="A463" s="329" t="s">
        <v>123</v>
      </c>
      <c r="B463" s="332" t="s">
        <v>229</v>
      </c>
      <c r="C463" s="332"/>
      <c r="D463" s="328"/>
      <c r="E463" s="333"/>
      <c r="F463" s="346">
        <f>F464+F520</f>
        <v>33204.699999999997</v>
      </c>
      <c r="G463" s="335"/>
      <c r="H463" s="335"/>
      <c r="I463" s="335"/>
    </row>
    <row r="464" spans="1:9">
      <c r="A464" s="331" t="s">
        <v>124</v>
      </c>
      <c r="B464" s="327" t="s">
        <v>229</v>
      </c>
      <c r="C464" s="327" t="s">
        <v>206</v>
      </c>
      <c r="D464" s="328"/>
      <c r="E464" s="328"/>
      <c r="F464" s="346">
        <f>F501+F481+F486+F465+F471+F476</f>
        <v>23984.799999999999</v>
      </c>
    </row>
    <row r="465" spans="1:6">
      <c r="A465" s="323" t="s">
        <v>260</v>
      </c>
      <c r="B465" s="321" t="s">
        <v>229</v>
      </c>
      <c r="C465" s="321" t="s">
        <v>206</v>
      </c>
      <c r="D465" s="322" t="s">
        <v>299</v>
      </c>
      <c r="E465" s="322"/>
      <c r="F465" s="347">
        <f>F466</f>
        <v>180</v>
      </c>
    </row>
    <row r="466" spans="1:6" ht="31.5">
      <c r="A466" s="323" t="s">
        <v>261</v>
      </c>
      <c r="B466" s="321" t="s">
        <v>229</v>
      </c>
      <c r="C466" s="321" t="s">
        <v>206</v>
      </c>
      <c r="D466" s="322" t="s">
        <v>262</v>
      </c>
      <c r="E466" s="322"/>
      <c r="F466" s="347">
        <f>F467</f>
        <v>180</v>
      </c>
    </row>
    <row r="467" spans="1:6" ht="31.5">
      <c r="A467" s="364" t="s">
        <v>304</v>
      </c>
      <c r="B467" s="321" t="s">
        <v>229</v>
      </c>
      <c r="C467" s="321" t="s">
        <v>206</v>
      </c>
      <c r="D467" s="322" t="s">
        <v>263</v>
      </c>
      <c r="E467" s="322"/>
      <c r="F467" s="347">
        <f>F468</f>
        <v>180</v>
      </c>
    </row>
    <row r="468" spans="1:6" ht="31.5">
      <c r="A468" s="364" t="s">
        <v>539</v>
      </c>
      <c r="B468" s="321" t="s">
        <v>229</v>
      </c>
      <c r="C468" s="321" t="s">
        <v>206</v>
      </c>
      <c r="D468" s="322" t="s">
        <v>264</v>
      </c>
      <c r="E468" s="322"/>
      <c r="F468" s="347">
        <f>F469</f>
        <v>180</v>
      </c>
    </row>
    <row r="469" spans="1:6" ht="31.5">
      <c r="A469" s="323" t="s">
        <v>215</v>
      </c>
      <c r="B469" s="321" t="s">
        <v>229</v>
      </c>
      <c r="C469" s="321" t="s">
        <v>206</v>
      </c>
      <c r="D469" s="322" t="s">
        <v>264</v>
      </c>
      <c r="E469" s="322">
        <v>200</v>
      </c>
      <c r="F469" s="347">
        <f t="shared" ref="F469" si="6">F470</f>
        <v>180</v>
      </c>
    </row>
    <row r="470" spans="1:6" ht="31.5">
      <c r="A470" s="323" t="s">
        <v>216</v>
      </c>
      <c r="B470" s="321" t="s">
        <v>229</v>
      </c>
      <c r="C470" s="321" t="s">
        <v>206</v>
      </c>
      <c r="D470" s="322" t="s">
        <v>264</v>
      </c>
      <c r="E470" s="322">
        <v>240</v>
      </c>
      <c r="F470" s="347">
        <v>180</v>
      </c>
    </row>
    <row r="471" spans="1:6" ht="31.5">
      <c r="A471" s="323" t="s">
        <v>265</v>
      </c>
      <c r="B471" s="321" t="s">
        <v>229</v>
      </c>
      <c r="C471" s="321" t="s">
        <v>206</v>
      </c>
      <c r="D471" s="351" t="s">
        <v>266</v>
      </c>
      <c r="E471" s="322"/>
      <c r="F471" s="347">
        <f>F472</f>
        <v>2</v>
      </c>
    </row>
    <row r="472" spans="1:6" ht="31.5">
      <c r="A472" s="323" t="s">
        <v>267</v>
      </c>
      <c r="B472" s="321" t="s">
        <v>229</v>
      </c>
      <c r="C472" s="321" t="s">
        <v>206</v>
      </c>
      <c r="D472" s="322" t="s">
        <v>268</v>
      </c>
      <c r="E472" s="322"/>
      <c r="F472" s="347">
        <f>F473</f>
        <v>2</v>
      </c>
    </row>
    <row r="473" spans="1:6" ht="31.5">
      <c r="A473" s="323" t="s">
        <v>540</v>
      </c>
      <c r="B473" s="321" t="s">
        <v>229</v>
      </c>
      <c r="C473" s="321" t="s">
        <v>206</v>
      </c>
      <c r="D473" s="322" t="s">
        <v>269</v>
      </c>
      <c r="E473" s="322"/>
      <c r="F473" s="347">
        <f>F474</f>
        <v>2</v>
      </c>
    </row>
    <row r="474" spans="1:6" ht="31.5">
      <c r="A474" s="323" t="s">
        <v>215</v>
      </c>
      <c r="B474" s="321" t="s">
        <v>229</v>
      </c>
      <c r="C474" s="321" t="s">
        <v>206</v>
      </c>
      <c r="D474" s="322" t="s">
        <v>269</v>
      </c>
      <c r="E474" s="322">
        <v>200</v>
      </c>
      <c r="F474" s="347">
        <f>F475</f>
        <v>2</v>
      </c>
    </row>
    <row r="475" spans="1:6" ht="31.5">
      <c r="A475" s="323" t="s">
        <v>216</v>
      </c>
      <c r="B475" s="321" t="s">
        <v>229</v>
      </c>
      <c r="C475" s="321" t="s">
        <v>206</v>
      </c>
      <c r="D475" s="322" t="s">
        <v>269</v>
      </c>
      <c r="E475" s="322">
        <v>240</v>
      </c>
      <c r="F475" s="347">
        <v>2</v>
      </c>
    </row>
    <row r="476" spans="1:6" ht="47.25">
      <c r="A476" s="323" t="s">
        <v>270</v>
      </c>
      <c r="B476" s="321" t="s">
        <v>229</v>
      </c>
      <c r="C476" s="321" t="s">
        <v>206</v>
      </c>
      <c r="D476" s="322" t="s">
        <v>284</v>
      </c>
      <c r="E476" s="322"/>
      <c r="F476" s="347">
        <f>F477</f>
        <v>25</v>
      </c>
    </row>
    <row r="477" spans="1:6" ht="31.5">
      <c r="A477" s="323" t="s">
        <v>271</v>
      </c>
      <c r="B477" s="321" t="s">
        <v>229</v>
      </c>
      <c r="C477" s="321" t="s">
        <v>206</v>
      </c>
      <c r="D477" s="322" t="s">
        <v>272</v>
      </c>
      <c r="E477" s="322"/>
      <c r="F477" s="347">
        <f>F478</f>
        <v>25</v>
      </c>
    </row>
    <row r="478" spans="1:6" ht="31.5">
      <c r="A478" s="323" t="s">
        <v>541</v>
      </c>
      <c r="B478" s="358" t="s">
        <v>229</v>
      </c>
      <c r="C478" s="358" t="s">
        <v>206</v>
      </c>
      <c r="D478" s="322" t="s">
        <v>273</v>
      </c>
      <c r="E478" s="322"/>
      <c r="F478" s="347">
        <f>F479</f>
        <v>25</v>
      </c>
    </row>
    <row r="479" spans="1:6" ht="31.5">
      <c r="A479" s="323" t="s">
        <v>215</v>
      </c>
      <c r="B479" s="321" t="s">
        <v>229</v>
      </c>
      <c r="C479" s="321" t="s">
        <v>206</v>
      </c>
      <c r="D479" s="322" t="s">
        <v>273</v>
      </c>
      <c r="E479" s="322">
        <v>200</v>
      </c>
      <c r="F479" s="347">
        <f>F480</f>
        <v>25</v>
      </c>
    </row>
    <row r="480" spans="1:6" ht="31.5">
      <c r="A480" s="323" t="s">
        <v>216</v>
      </c>
      <c r="B480" s="321" t="s">
        <v>229</v>
      </c>
      <c r="C480" s="321" t="s">
        <v>206</v>
      </c>
      <c r="D480" s="322" t="s">
        <v>273</v>
      </c>
      <c r="E480" s="322">
        <v>240</v>
      </c>
      <c r="F480" s="347">
        <v>25</v>
      </c>
    </row>
    <row r="481" spans="1:7" ht="47.25">
      <c r="A481" s="341" t="s">
        <v>45</v>
      </c>
      <c r="B481" s="339" t="s">
        <v>229</v>
      </c>
      <c r="C481" s="339" t="s">
        <v>206</v>
      </c>
      <c r="D481" s="340" t="s">
        <v>292</v>
      </c>
      <c r="E481" s="340"/>
      <c r="F481" s="347">
        <f>F482</f>
        <v>26</v>
      </c>
      <c r="G481" s="335"/>
    </row>
    <row r="482" spans="1:7" ht="47.25">
      <c r="A482" s="341" t="s">
        <v>305</v>
      </c>
      <c r="B482" s="339" t="s">
        <v>229</v>
      </c>
      <c r="C482" s="339" t="s">
        <v>206</v>
      </c>
      <c r="D482" s="340" t="s">
        <v>293</v>
      </c>
      <c r="E482" s="340"/>
      <c r="F482" s="347">
        <f>F483</f>
        <v>26</v>
      </c>
    </row>
    <row r="483" spans="1:7" ht="47.25">
      <c r="A483" s="341" t="s">
        <v>542</v>
      </c>
      <c r="B483" s="339" t="s">
        <v>229</v>
      </c>
      <c r="C483" s="339" t="s">
        <v>206</v>
      </c>
      <c r="D483" s="340" t="s">
        <v>294</v>
      </c>
      <c r="E483" s="340"/>
      <c r="F483" s="347">
        <f>F484</f>
        <v>26</v>
      </c>
    </row>
    <row r="484" spans="1:7" ht="31.5">
      <c r="A484" s="338" t="s">
        <v>215</v>
      </c>
      <c r="B484" s="339" t="s">
        <v>229</v>
      </c>
      <c r="C484" s="339" t="s">
        <v>206</v>
      </c>
      <c r="D484" s="340" t="s">
        <v>294</v>
      </c>
      <c r="E484" s="340">
        <v>200</v>
      </c>
      <c r="F484" s="347">
        <f>F485</f>
        <v>26</v>
      </c>
    </row>
    <row r="485" spans="1:7" ht="31.5">
      <c r="A485" s="338" t="s">
        <v>216</v>
      </c>
      <c r="B485" s="339" t="s">
        <v>229</v>
      </c>
      <c r="C485" s="339" t="s">
        <v>206</v>
      </c>
      <c r="D485" s="340" t="s">
        <v>294</v>
      </c>
      <c r="E485" s="340">
        <v>240</v>
      </c>
      <c r="F485" s="347">
        <v>26</v>
      </c>
    </row>
    <row r="486" spans="1:7" ht="31.5">
      <c r="A486" s="323" t="s">
        <v>258</v>
      </c>
      <c r="B486" s="339" t="s">
        <v>229</v>
      </c>
      <c r="C486" s="339" t="s">
        <v>206</v>
      </c>
      <c r="D486" s="322" t="s">
        <v>295</v>
      </c>
      <c r="E486" s="322"/>
      <c r="F486" s="347">
        <f>F487</f>
        <v>331</v>
      </c>
    </row>
    <row r="487" spans="1:7" ht="31.5">
      <c r="A487" s="323" t="s">
        <v>303</v>
      </c>
      <c r="B487" s="339" t="s">
        <v>229</v>
      </c>
      <c r="C487" s="339" t="s">
        <v>206</v>
      </c>
      <c r="D487" s="322" t="s">
        <v>296</v>
      </c>
      <c r="E487" s="322"/>
      <c r="F487" s="347">
        <f>F492+F488+F495+F498</f>
        <v>331</v>
      </c>
    </row>
    <row r="488" spans="1:7" ht="63">
      <c r="A488" s="424" t="s">
        <v>588</v>
      </c>
      <c r="B488" s="339" t="s">
        <v>229</v>
      </c>
      <c r="C488" s="339" t="s">
        <v>206</v>
      </c>
      <c r="D488" s="410" t="s">
        <v>396</v>
      </c>
      <c r="E488" s="359"/>
      <c r="F488" s="347">
        <f t="shared" ref="F488:F490" si="7">F489</f>
        <v>150</v>
      </c>
    </row>
    <row r="489" spans="1:7" ht="110.25">
      <c r="A489" s="411" t="s">
        <v>620</v>
      </c>
      <c r="B489" s="339" t="s">
        <v>229</v>
      </c>
      <c r="C489" s="339" t="s">
        <v>206</v>
      </c>
      <c r="D489" s="412" t="s">
        <v>621</v>
      </c>
      <c r="E489" s="359"/>
      <c r="F489" s="347">
        <f t="shared" si="7"/>
        <v>150</v>
      </c>
    </row>
    <row r="490" spans="1:7" ht="31.5">
      <c r="A490" s="111" t="s">
        <v>215</v>
      </c>
      <c r="B490" s="339" t="s">
        <v>229</v>
      </c>
      <c r="C490" s="339" t="s">
        <v>206</v>
      </c>
      <c r="D490" s="412" t="s">
        <v>621</v>
      </c>
      <c r="E490" s="357">
        <v>200</v>
      </c>
      <c r="F490" s="347">
        <f t="shared" si="7"/>
        <v>150</v>
      </c>
    </row>
    <row r="491" spans="1:7" ht="31.5">
      <c r="A491" s="423" t="s">
        <v>216</v>
      </c>
      <c r="B491" s="339" t="s">
        <v>229</v>
      </c>
      <c r="C491" s="339" t="s">
        <v>206</v>
      </c>
      <c r="D491" s="412" t="s">
        <v>621</v>
      </c>
      <c r="E491" s="359">
        <v>240</v>
      </c>
      <c r="F491" s="347">
        <v>150</v>
      </c>
    </row>
    <row r="492" spans="1:7" ht="47.25">
      <c r="A492" s="323" t="s">
        <v>495</v>
      </c>
      <c r="B492" s="339" t="s">
        <v>229</v>
      </c>
      <c r="C492" s="339" t="s">
        <v>206</v>
      </c>
      <c r="D492" s="322" t="s">
        <v>297</v>
      </c>
      <c r="E492" s="322"/>
      <c r="F492" s="347">
        <f>F493</f>
        <v>6.6</v>
      </c>
    </row>
    <row r="493" spans="1:7" ht="31.5">
      <c r="A493" s="338" t="s">
        <v>227</v>
      </c>
      <c r="B493" s="339" t="s">
        <v>229</v>
      </c>
      <c r="C493" s="339" t="s">
        <v>206</v>
      </c>
      <c r="D493" s="322" t="s">
        <v>297</v>
      </c>
      <c r="E493" s="322">
        <v>600</v>
      </c>
      <c r="F493" s="347">
        <f>F494</f>
        <v>6.6</v>
      </c>
    </row>
    <row r="494" spans="1:7">
      <c r="A494" s="338" t="s">
        <v>228</v>
      </c>
      <c r="B494" s="321" t="s">
        <v>229</v>
      </c>
      <c r="C494" s="321" t="s">
        <v>206</v>
      </c>
      <c r="D494" s="322" t="s">
        <v>297</v>
      </c>
      <c r="E494" s="322">
        <v>610</v>
      </c>
      <c r="F494" s="347">
        <v>6.6</v>
      </c>
    </row>
    <row r="495" spans="1:7" ht="63">
      <c r="A495" s="323" t="s">
        <v>259</v>
      </c>
      <c r="B495" s="321" t="s">
        <v>229</v>
      </c>
      <c r="C495" s="321" t="s">
        <v>206</v>
      </c>
      <c r="D495" s="322" t="s">
        <v>298</v>
      </c>
      <c r="E495" s="322"/>
      <c r="F495" s="347">
        <f>F496</f>
        <v>74.400000000000006</v>
      </c>
      <c r="G495" s="335"/>
    </row>
    <row r="496" spans="1:7" ht="31.5">
      <c r="A496" s="338" t="s">
        <v>227</v>
      </c>
      <c r="B496" s="321" t="s">
        <v>229</v>
      </c>
      <c r="C496" s="321" t="s">
        <v>206</v>
      </c>
      <c r="D496" s="322" t="s">
        <v>298</v>
      </c>
      <c r="E496" s="322">
        <v>600</v>
      </c>
      <c r="F496" s="347">
        <f>F497</f>
        <v>74.400000000000006</v>
      </c>
      <c r="G496" s="335"/>
    </row>
    <row r="497" spans="1:7">
      <c r="A497" s="338" t="s">
        <v>228</v>
      </c>
      <c r="B497" s="321" t="s">
        <v>229</v>
      </c>
      <c r="C497" s="321" t="s">
        <v>206</v>
      </c>
      <c r="D497" s="322" t="s">
        <v>298</v>
      </c>
      <c r="E497" s="322">
        <v>610</v>
      </c>
      <c r="F497" s="347">
        <v>74.400000000000006</v>
      </c>
      <c r="G497" s="335"/>
    </row>
    <row r="498" spans="1:7" ht="31.5">
      <c r="A498" s="352" t="s">
        <v>629</v>
      </c>
      <c r="B498" s="402" t="s">
        <v>229</v>
      </c>
      <c r="C498" s="358" t="s">
        <v>206</v>
      </c>
      <c r="D498" s="361" t="s">
        <v>630</v>
      </c>
      <c r="E498" s="361"/>
      <c r="F498" s="443">
        <v>100</v>
      </c>
      <c r="G498" s="335"/>
    </row>
    <row r="499" spans="1:7" ht="31.5">
      <c r="A499" s="355" t="s">
        <v>227</v>
      </c>
      <c r="B499" s="403" t="s">
        <v>229</v>
      </c>
      <c r="C499" s="404" t="s">
        <v>206</v>
      </c>
      <c r="D499" s="441" t="s">
        <v>630</v>
      </c>
      <c r="E499" s="441">
        <v>600</v>
      </c>
      <c r="F499" s="442">
        <v>100</v>
      </c>
      <c r="G499" s="335"/>
    </row>
    <row r="500" spans="1:7">
      <c r="A500" s="355" t="s">
        <v>228</v>
      </c>
      <c r="B500" s="403" t="s">
        <v>229</v>
      </c>
      <c r="C500" s="404" t="s">
        <v>206</v>
      </c>
      <c r="D500" s="441" t="s">
        <v>630</v>
      </c>
      <c r="E500" s="441">
        <v>610</v>
      </c>
      <c r="F500" s="442">
        <v>100</v>
      </c>
      <c r="G500" s="335"/>
    </row>
    <row r="501" spans="1:7" s="334" customFormat="1" ht="32.25">
      <c r="A501" s="323" t="s">
        <v>250</v>
      </c>
      <c r="B501" s="321" t="s">
        <v>229</v>
      </c>
      <c r="C501" s="321" t="s">
        <v>206</v>
      </c>
      <c r="D501" s="322" t="s">
        <v>285</v>
      </c>
      <c r="E501" s="322"/>
      <c r="F501" s="347">
        <f>F502+F511</f>
        <v>23420.799999999999</v>
      </c>
    </row>
    <row r="502" spans="1:7" s="330" customFormat="1">
      <c r="A502" s="323" t="s">
        <v>251</v>
      </c>
      <c r="B502" s="321" t="s">
        <v>229</v>
      </c>
      <c r="C502" s="321" t="s">
        <v>206</v>
      </c>
      <c r="D502" s="322" t="s">
        <v>286</v>
      </c>
      <c r="E502" s="322"/>
      <c r="F502" s="347">
        <f>F503</f>
        <v>4791.7</v>
      </c>
    </row>
    <row r="503" spans="1:7" s="330" customFormat="1">
      <c r="A503" s="323" t="s">
        <v>252</v>
      </c>
      <c r="B503" s="321" t="s">
        <v>229</v>
      </c>
      <c r="C503" s="321" t="s">
        <v>206</v>
      </c>
      <c r="D503" s="322" t="s">
        <v>287</v>
      </c>
      <c r="E503" s="322"/>
      <c r="F503" s="347">
        <f>F504</f>
        <v>4791.7</v>
      </c>
    </row>
    <row r="504" spans="1:7" s="330" customFormat="1" ht="31.5">
      <c r="A504" s="323" t="s">
        <v>253</v>
      </c>
      <c r="B504" s="321" t="s">
        <v>229</v>
      </c>
      <c r="C504" s="321" t="s">
        <v>206</v>
      </c>
      <c r="D504" s="322" t="s">
        <v>288</v>
      </c>
      <c r="E504" s="322"/>
      <c r="F504" s="347">
        <f>F505</f>
        <v>4791.7</v>
      </c>
    </row>
    <row r="505" spans="1:7" ht="31.5">
      <c r="A505" s="338" t="s">
        <v>227</v>
      </c>
      <c r="B505" s="321" t="s">
        <v>229</v>
      </c>
      <c r="C505" s="321" t="s">
        <v>206</v>
      </c>
      <c r="D505" s="322" t="s">
        <v>288</v>
      </c>
      <c r="E505" s="322">
        <v>600</v>
      </c>
      <c r="F505" s="347">
        <f>F506</f>
        <v>4791.7</v>
      </c>
    </row>
    <row r="506" spans="1:7">
      <c r="A506" s="338" t="s">
        <v>228</v>
      </c>
      <c r="B506" s="321" t="s">
        <v>229</v>
      </c>
      <c r="C506" s="321" t="s">
        <v>206</v>
      </c>
      <c r="D506" s="322" t="s">
        <v>288</v>
      </c>
      <c r="E506" s="322">
        <v>610</v>
      </c>
      <c r="F506" s="347">
        <v>4791.7</v>
      </c>
    </row>
    <row r="507" spans="1:7" ht="31.5">
      <c r="A507" s="365" t="s">
        <v>254</v>
      </c>
      <c r="B507" s="321" t="s">
        <v>229</v>
      </c>
      <c r="C507" s="321" t="s">
        <v>206</v>
      </c>
      <c r="D507" s="322" t="s">
        <v>567</v>
      </c>
      <c r="E507" s="322"/>
      <c r="F507" s="347">
        <f>F508</f>
        <v>14.4</v>
      </c>
    </row>
    <row r="508" spans="1:7" ht="47.25">
      <c r="A508" s="323" t="s">
        <v>289</v>
      </c>
      <c r="B508" s="321" t="s">
        <v>229</v>
      </c>
      <c r="C508" s="321" t="s">
        <v>206</v>
      </c>
      <c r="D508" s="322" t="s">
        <v>563</v>
      </c>
      <c r="E508" s="322"/>
      <c r="F508" s="347">
        <f>F509</f>
        <v>14.4</v>
      </c>
    </row>
    <row r="509" spans="1:7">
      <c r="A509" s="362" t="s">
        <v>217</v>
      </c>
      <c r="B509" s="321" t="s">
        <v>229</v>
      </c>
      <c r="C509" s="321" t="s">
        <v>206</v>
      </c>
      <c r="D509" s="322" t="s">
        <v>563</v>
      </c>
      <c r="E509" s="357">
        <v>800</v>
      </c>
      <c r="F509" s="347">
        <f>F510</f>
        <v>14.4</v>
      </c>
    </row>
    <row r="510" spans="1:7">
      <c r="A510" s="355" t="s">
        <v>218</v>
      </c>
      <c r="B510" s="321" t="s">
        <v>229</v>
      </c>
      <c r="C510" s="321" t="s">
        <v>206</v>
      </c>
      <c r="D510" s="322" t="s">
        <v>563</v>
      </c>
      <c r="E510" s="359">
        <v>850</v>
      </c>
      <c r="F510" s="347">
        <v>14.4</v>
      </c>
    </row>
    <row r="511" spans="1:7">
      <c r="A511" s="323" t="s">
        <v>255</v>
      </c>
      <c r="B511" s="321" t="s">
        <v>229</v>
      </c>
      <c r="C511" s="321" t="s">
        <v>206</v>
      </c>
      <c r="D511" s="322" t="s">
        <v>290</v>
      </c>
      <c r="E511" s="322"/>
      <c r="F511" s="347">
        <f>F512+F516</f>
        <v>18629.099999999999</v>
      </c>
    </row>
    <row r="512" spans="1:7" ht="31.5">
      <c r="A512" s="323" t="s">
        <v>256</v>
      </c>
      <c r="B512" s="321" t="s">
        <v>229</v>
      </c>
      <c r="C512" s="321" t="s">
        <v>206</v>
      </c>
      <c r="D512" s="322" t="s">
        <v>291</v>
      </c>
      <c r="E512" s="322"/>
      <c r="F512" s="347">
        <f>F513</f>
        <v>18563.5</v>
      </c>
    </row>
    <row r="513" spans="1:7" ht="31.5">
      <c r="A513" s="323" t="s">
        <v>300</v>
      </c>
      <c r="B513" s="321" t="s">
        <v>229</v>
      </c>
      <c r="C513" s="321" t="s">
        <v>206</v>
      </c>
      <c r="D513" s="322" t="s">
        <v>301</v>
      </c>
      <c r="E513" s="322"/>
      <c r="F513" s="347">
        <f>F514</f>
        <v>18563.5</v>
      </c>
    </row>
    <row r="514" spans="1:7" ht="31.5">
      <c r="A514" s="338" t="s">
        <v>227</v>
      </c>
      <c r="B514" s="321" t="s">
        <v>229</v>
      </c>
      <c r="C514" s="321" t="s">
        <v>206</v>
      </c>
      <c r="D514" s="322" t="s">
        <v>301</v>
      </c>
      <c r="E514" s="322">
        <v>600</v>
      </c>
      <c r="F514" s="347">
        <f>F515</f>
        <v>18563.5</v>
      </c>
    </row>
    <row r="515" spans="1:7">
      <c r="A515" s="338" t="s">
        <v>228</v>
      </c>
      <c r="B515" s="321" t="s">
        <v>229</v>
      </c>
      <c r="C515" s="321" t="s">
        <v>206</v>
      </c>
      <c r="D515" s="322" t="s">
        <v>301</v>
      </c>
      <c r="E515" s="322">
        <v>610</v>
      </c>
      <c r="F515" s="347">
        <f>18574-10.5</f>
        <v>18563.5</v>
      </c>
    </row>
    <row r="516" spans="1:7" ht="31.5">
      <c r="A516" s="352" t="s">
        <v>302</v>
      </c>
      <c r="B516" s="321" t="s">
        <v>229</v>
      </c>
      <c r="C516" s="321" t="s">
        <v>206</v>
      </c>
      <c r="D516" s="357" t="s">
        <v>568</v>
      </c>
      <c r="E516" s="322"/>
      <c r="F516" s="347">
        <f>F517</f>
        <v>65.599999999999994</v>
      </c>
    </row>
    <row r="517" spans="1:7" ht="63">
      <c r="A517" s="355" t="s">
        <v>257</v>
      </c>
      <c r="B517" s="321" t="s">
        <v>229</v>
      </c>
      <c r="C517" s="321" t="s">
        <v>206</v>
      </c>
      <c r="D517" s="354" t="s">
        <v>564</v>
      </c>
      <c r="E517" s="322"/>
      <c r="F517" s="347">
        <f>F518</f>
        <v>65.599999999999994</v>
      </c>
    </row>
    <row r="518" spans="1:7">
      <c r="A518" s="362" t="s">
        <v>217</v>
      </c>
      <c r="B518" s="358" t="s">
        <v>229</v>
      </c>
      <c r="C518" s="358" t="s">
        <v>206</v>
      </c>
      <c r="D518" s="354" t="s">
        <v>564</v>
      </c>
      <c r="E518" s="357">
        <v>800</v>
      </c>
      <c r="F518" s="347">
        <f>F519</f>
        <v>65.599999999999994</v>
      </c>
    </row>
    <row r="519" spans="1:7">
      <c r="A519" s="355" t="s">
        <v>218</v>
      </c>
      <c r="B519" s="321" t="s">
        <v>229</v>
      </c>
      <c r="C519" s="321" t="s">
        <v>206</v>
      </c>
      <c r="D519" s="354" t="s">
        <v>564</v>
      </c>
      <c r="E519" s="359">
        <v>850</v>
      </c>
      <c r="F519" s="347">
        <v>65.599999999999994</v>
      </c>
      <c r="G519" s="335"/>
    </row>
    <row r="520" spans="1:7" s="330" customFormat="1" ht="37.5">
      <c r="A520" s="329" t="s">
        <v>129</v>
      </c>
      <c r="B520" s="327" t="s">
        <v>229</v>
      </c>
      <c r="C520" s="327" t="s">
        <v>212</v>
      </c>
      <c r="D520" s="328"/>
      <c r="E520" s="328"/>
      <c r="F520" s="346">
        <f>F521+F525</f>
        <v>9219.9</v>
      </c>
    </row>
    <row r="521" spans="1:7">
      <c r="A521" s="323" t="s">
        <v>208</v>
      </c>
      <c r="B521" s="321" t="s">
        <v>229</v>
      </c>
      <c r="C521" s="321" t="s">
        <v>212</v>
      </c>
      <c r="D521" s="322" t="s">
        <v>274</v>
      </c>
      <c r="E521" s="322"/>
      <c r="F521" s="347">
        <f>F522</f>
        <v>563</v>
      </c>
    </row>
    <row r="522" spans="1:7">
      <c r="A522" s="323" t="s">
        <v>275</v>
      </c>
      <c r="B522" s="321" t="s">
        <v>229</v>
      </c>
      <c r="C522" s="321" t="s">
        <v>212</v>
      </c>
      <c r="D522" s="322" t="s">
        <v>276</v>
      </c>
      <c r="E522" s="322"/>
      <c r="F522" s="347">
        <f>F523</f>
        <v>563</v>
      </c>
    </row>
    <row r="523" spans="1:7" ht="63">
      <c r="A523" s="338" t="s">
        <v>277</v>
      </c>
      <c r="B523" s="321" t="s">
        <v>229</v>
      </c>
      <c r="C523" s="321" t="s">
        <v>212</v>
      </c>
      <c r="D523" s="322" t="s">
        <v>276</v>
      </c>
      <c r="E523" s="322">
        <v>100</v>
      </c>
      <c r="F523" s="347">
        <f>F524</f>
        <v>563</v>
      </c>
    </row>
    <row r="524" spans="1:7" ht="31.5">
      <c r="A524" s="323" t="s">
        <v>278</v>
      </c>
      <c r="B524" s="321" t="s">
        <v>229</v>
      </c>
      <c r="C524" s="321" t="s">
        <v>212</v>
      </c>
      <c r="D524" s="322" t="s">
        <v>276</v>
      </c>
      <c r="E524" s="322">
        <v>120</v>
      </c>
      <c r="F524" s="347">
        <v>563</v>
      </c>
    </row>
    <row r="525" spans="1:7">
      <c r="A525" s="349" t="s">
        <v>19</v>
      </c>
      <c r="B525" s="321" t="s">
        <v>229</v>
      </c>
      <c r="C525" s="321" t="s">
        <v>212</v>
      </c>
      <c r="D525" s="354" t="s">
        <v>279</v>
      </c>
      <c r="E525" s="354"/>
      <c r="F525" s="366">
        <f>F526+F531</f>
        <v>8656.9</v>
      </c>
    </row>
    <row r="526" spans="1:7" ht="31.5">
      <c r="A526" s="349" t="s">
        <v>280</v>
      </c>
      <c r="B526" s="321" t="s">
        <v>229</v>
      </c>
      <c r="C526" s="321" t="s">
        <v>212</v>
      </c>
      <c r="D526" s="354" t="s">
        <v>281</v>
      </c>
      <c r="E526" s="354"/>
      <c r="F526" s="366">
        <f>F527+F529</f>
        <v>8575</v>
      </c>
    </row>
    <row r="527" spans="1:7" ht="63">
      <c r="A527" s="338" t="s">
        <v>277</v>
      </c>
      <c r="B527" s="321" t="s">
        <v>229</v>
      </c>
      <c r="C527" s="321" t="s">
        <v>212</v>
      </c>
      <c r="D527" s="354" t="s">
        <v>281</v>
      </c>
      <c r="E527" s="322">
        <v>100</v>
      </c>
      <c r="F527" s="347">
        <f>F528</f>
        <v>8134.9</v>
      </c>
    </row>
    <row r="528" spans="1:7">
      <c r="A528" s="323" t="s">
        <v>282</v>
      </c>
      <c r="B528" s="321" t="s">
        <v>229</v>
      </c>
      <c r="C528" s="321" t="s">
        <v>212</v>
      </c>
      <c r="D528" s="322" t="s">
        <v>281</v>
      </c>
      <c r="E528" s="322">
        <v>110</v>
      </c>
      <c r="F528" s="347">
        <v>8134.9</v>
      </c>
    </row>
    <row r="529" spans="1:9" s="330" customFormat="1" ht="31.5">
      <c r="A529" s="338" t="s">
        <v>215</v>
      </c>
      <c r="B529" s="353" t="s">
        <v>229</v>
      </c>
      <c r="C529" s="353" t="s">
        <v>212</v>
      </c>
      <c r="D529" s="322" t="s">
        <v>281</v>
      </c>
      <c r="E529" s="322">
        <v>200</v>
      </c>
      <c r="F529" s="347">
        <f>F530</f>
        <v>440.1</v>
      </c>
    </row>
    <row r="530" spans="1:9" ht="31.5">
      <c r="A530" s="323" t="s">
        <v>216</v>
      </c>
      <c r="B530" s="353" t="s">
        <v>229</v>
      </c>
      <c r="C530" s="353" t="s">
        <v>212</v>
      </c>
      <c r="D530" s="322" t="s">
        <v>281</v>
      </c>
      <c r="E530" s="322">
        <v>240</v>
      </c>
      <c r="F530" s="347">
        <v>440.1</v>
      </c>
    </row>
    <row r="531" spans="1:9" ht="31.5">
      <c r="A531" s="323" t="s">
        <v>283</v>
      </c>
      <c r="B531" s="321" t="s">
        <v>229</v>
      </c>
      <c r="C531" s="321" t="s">
        <v>212</v>
      </c>
      <c r="D531" s="322" t="s">
        <v>552</v>
      </c>
      <c r="E531" s="322"/>
      <c r="F531" s="347">
        <f>F532</f>
        <v>81.900000000000006</v>
      </c>
    </row>
    <row r="532" spans="1:9">
      <c r="A532" s="344" t="s">
        <v>217</v>
      </c>
      <c r="B532" s="321" t="s">
        <v>229</v>
      </c>
      <c r="C532" s="321" t="s">
        <v>212</v>
      </c>
      <c r="D532" s="322" t="s">
        <v>552</v>
      </c>
      <c r="E532" s="322">
        <v>800</v>
      </c>
      <c r="F532" s="347">
        <f>F533</f>
        <v>81.900000000000006</v>
      </c>
    </row>
    <row r="533" spans="1:9">
      <c r="A533" s="338" t="s">
        <v>218</v>
      </c>
      <c r="B533" s="321" t="s">
        <v>229</v>
      </c>
      <c r="C533" s="321" t="s">
        <v>212</v>
      </c>
      <c r="D533" s="322" t="s">
        <v>552</v>
      </c>
      <c r="E533" s="322">
        <v>850</v>
      </c>
      <c r="F533" s="347">
        <v>81.900000000000006</v>
      </c>
    </row>
    <row r="534" spans="1:9" ht="18.75">
      <c r="A534" s="329" t="s">
        <v>59</v>
      </c>
      <c r="B534" s="327">
        <v>10</v>
      </c>
      <c r="C534" s="327"/>
      <c r="D534" s="328"/>
      <c r="E534" s="328"/>
      <c r="F534" s="346">
        <f>F535+F552</f>
        <v>9412.5999999999985</v>
      </c>
      <c r="G534" s="335"/>
      <c r="H534" s="335"/>
      <c r="I534" s="335"/>
    </row>
    <row r="535" spans="1:9">
      <c r="A535" s="345" t="s">
        <v>176</v>
      </c>
      <c r="B535" s="336" t="s">
        <v>230</v>
      </c>
      <c r="C535" s="336" t="s">
        <v>207</v>
      </c>
      <c r="D535" s="337"/>
      <c r="E535" s="337"/>
      <c r="F535" s="346">
        <f>F536+F541+F548</f>
        <v>6479.4</v>
      </c>
    </row>
    <row r="536" spans="1:9" ht="47.25">
      <c r="A536" s="338" t="s">
        <v>231</v>
      </c>
      <c r="B536" s="339" t="s">
        <v>230</v>
      </c>
      <c r="C536" s="339" t="s">
        <v>207</v>
      </c>
      <c r="D536" s="340" t="s">
        <v>459</v>
      </c>
      <c r="E536" s="340"/>
      <c r="F536" s="347">
        <f>F537</f>
        <v>42.2</v>
      </c>
    </row>
    <row r="537" spans="1:9" ht="47.25">
      <c r="A537" s="338" t="s">
        <v>460</v>
      </c>
      <c r="B537" s="339" t="s">
        <v>230</v>
      </c>
      <c r="C537" s="339" t="s">
        <v>207</v>
      </c>
      <c r="D537" s="340" t="s">
        <v>461</v>
      </c>
      <c r="E537" s="340"/>
      <c r="F537" s="347">
        <f>F538</f>
        <v>42.2</v>
      </c>
    </row>
    <row r="538" spans="1:9" ht="47.25">
      <c r="A538" s="338" t="s">
        <v>543</v>
      </c>
      <c r="B538" s="339" t="s">
        <v>230</v>
      </c>
      <c r="C538" s="339" t="s">
        <v>207</v>
      </c>
      <c r="D538" s="340" t="s">
        <v>462</v>
      </c>
      <c r="E538" s="340"/>
      <c r="F538" s="347">
        <f>F539</f>
        <v>42.2</v>
      </c>
    </row>
    <row r="539" spans="1:9" s="334" customFormat="1" ht="18.75">
      <c r="A539" s="338" t="s">
        <v>466</v>
      </c>
      <c r="B539" s="339" t="s">
        <v>230</v>
      </c>
      <c r="C539" s="339" t="s">
        <v>207</v>
      </c>
      <c r="D539" s="340" t="s">
        <v>462</v>
      </c>
      <c r="E539" s="357">
        <v>300</v>
      </c>
      <c r="F539" s="347">
        <f>F540</f>
        <v>42.2</v>
      </c>
    </row>
    <row r="540" spans="1:9" ht="31.5">
      <c r="A540" s="338" t="s">
        <v>513</v>
      </c>
      <c r="B540" s="339" t="s">
        <v>230</v>
      </c>
      <c r="C540" s="339" t="s">
        <v>207</v>
      </c>
      <c r="D540" s="340" t="s">
        <v>462</v>
      </c>
      <c r="E540" s="359">
        <v>320</v>
      </c>
      <c r="F540" s="347">
        <v>42.2</v>
      </c>
    </row>
    <row r="541" spans="1:9" ht="31.5">
      <c r="A541" s="338" t="s">
        <v>258</v>
      </c>
      <c r="B541" s="339">
        <v>10</v>
      </c>
      <c r="C541" s="339" t="s">
        <v>207</v>
      </c>
      <c r="D541" s="340" t="s">
        <v>295</v>
      </c>
      <c r="E541" s="340"/>
      <c r="F541" s="347">
        <f>F542</f>
        <v>6096.7</v>
      </c>
    </row>
    <row r="542" spans="1:9">
      <c r="A542" s="338" t="s">
        <v>315</v>
      </c>
      <c r="B542" s="339" t="s">
        <v>230</v>
      </c>
      <c r="C542" s="339" t="s">
        <v>207</v>
      </c>
      <c r="D542" s="340" t="s">
        <v>316</v>
      </c>
      <c r="E542" s="340"/>
      <c r="F542" s="347">
        <f>F543</f>
        <v>6096.7</v>
      </c>
    </row>
    <row r="543" spans="1:9" ht="47.25">
      <c r="A543" s="338" t="s">
        <v>463</v>
      </c>
      <c r="B543" s="339" t="s">
        <v>230</v>
      </c>
      <c r="C543" s="339" t="s">
        <v>207</v>
      </c>
      <c r="D543" s="340" t="s">
        <v>486</v>
      </c>
      <c r="E543" s="340"/>
      <c r="F543" s="347">
        <f>F544+F546</f>
        <v>6096.7</v>
      </c>
    </row>
    <row r="544" spans="1:9" ht="31.5">
      <c r="A544" s="338" t="s">
        <v>215</v>
      </c>
      <c r="B544" s="339" t="s">
        <v>230</v>
      </c>
      <c r="C544" s="339" t="s">
        <v>207</v>
      </c>
      <c r="D544" s="340" t="s">
        <v>486</v>
      </c>
      <c r="E544" s="340">
        <v>200</v>
      </c>
      <c r="F544" s="347">
        <f>F545</f>
        <v>107.7</v>
      </c>
    </row>
    <row r="545" spans="1:12" ht="31.5">
      <c r="A545" s="338" t="s">
        <v>216</v>
      </c>
      <c r="B545" s="339" t="s">
        <v>230</v>
      </c>
      <c r="C545" s="339" t="s">
        <v>207</v>
      </c>
      <c r="D545" s="340" t="s">
        <v>486</v>
      </c>
      <c r="E545" s="340">
        <v>240</v>
      </c>
      <c r="F545" s="347">
        <v>107.7</v>
      </c>
    </row>
    <row r="546" spans="1:12">
      <c r="A546" s="338" t="s">
        <v>466</v>
      </c>
      <c r="B546" s="339" t="s">
        <v>230</v>
      </c>
      <c r="C546" s="339" t="s">
        <v>207</v>
      </c>
      <c r="D546" s="340" t="s">
        <v>486</v>
      </c>
      <c r="E546" s="344">
        <v>300</v>
      </c>
      <c r="F546" s="347">
        <f>F547</f>
        <v>5989</v>
      </c>
      <c r="J546" s="335"/>
      <c r="K546" s="335"/>
      <c r="L546" s="335"/>
    </row>
    <row r="547" spans="1:12" s="149" customFormat="1">
      <c r="A547" s="338" t="s">
        <v>240</v>
      </c>
      <c r="B547" s="339" t="s">
        <v>230</v>
      </c>
      <c r="C547" s="339" t="s">
        <v>207</v>
      </c>
      <c r="D547" s="340" t="s">
        <v>486</v>
      </c>
      <c r="E547" s="383">
        <v>310</v>
      </c>
      <c r="F547" s="347">
        <f>5981.2+7.8</f>
        <v>5989</v>
      </c>
      <c r="G547" s="453">
        <f>F547+F551+F557</f>
        <v>9262.7000000000007</v>
      </c>
    </row>
    <row r="548" spans="1:12" ht="31.5">
      <c r="A548" s="338" t="s">
        <v>464</v>
      </c>
      <c r="B548" s="339" t="s">
        <v>230</v>
      </c>
      <c r="C548" s="339" t="s">
        <v>207</v>
      </c>
      <c r="D548" s="340" t="s">
        <v>465</v>
      </c>
      <c r="E548" s="340"/>
      <c r="F548" s="347">
        <f>F549</f>
        <v>340.5</v>
      </c>
    </row>
    <row r="549" spans="1:12" ht="31.5">
      <c r="A549" s="338" t="s">
        <v>171</v>
      </c>
      <c r="B549" s="339" t="s">
        <v>230</v>
      </c>
      <c r="C549" s="339" t="s">
        <v>207</v>
      </c>
      <c r="D549" s="340" t="s">
        <v>553</v>
      </c>
      <c r="E549" s="367"/>
      <c r="F549" s="347">
        <f>F550</f>
        <v>340.5</v>
      </c>
    </row>
    <row r="550" spans="1:12">
      <c r="A550" s="338" t="s">
        <v>466</v>
      </c>
      <c r="B550" s="339" t="s">
        <v>230</v>
      </c>
      <c r="C550" s="339" t="s">
        <v>207</v>
      </c>
      <c r="D550" s="340" t="s">
        <v>553</v>
      </c>
      <c r="E550" s="344">
        <v>300</v>
      </c>
      <c r="F550" s="347">
        <f>F551</f>
        <v>340.5</v>
      </c>
    </row>
    <row r="551" spans="1:12">
      <c r="A551" s="338" t="s">
        <v>240</v>
      </c>
      <c r="B551" s="339" t="s">
        <v>230</v>
      </c>
      <c r="C551" s="339" t="s">
        <v>207</v>
      </c>
      <c r="D551" s="340" t="s">
        <v>553</v>
      </c>
      <c r="E551" s="383">
        <v>310</v>
      </c>
      <c r="F551" s="347">
        <v>340.5</v>
      </c>
    </row>
    <row r="552" spans="1:12">
      <c r="A552" s="331" t="s">
        <v>117</v>
      </c>
      <c r="B552" s="327">
        <v>10</v>
      </c>
      <c r="C552" s="327" t="s">
        <v>212</v>
      </c>
      <c r="D552" s="322"/>
      <c r="E552" s="322"/>
      <c r="F552" s="347">
        <f t="shared" ref="F552:F556" si="8">F553</f>
        <v>2933.2</v>
      </c>
    </row>
    <row r="553" spans="1:12" ht="31.5">
      <c r="A553" s="323" t="s">
        <v>382</v>
      </c>
      <c r="B553" s="321">
        <v>10</v>
      </c>
      <c r="C553" s="321" t="s">
        <v>212</v>
      </c>
      <c r="D553" s="322" t="s">
        <v>295</v>
      </c>
      <c r="E553" s="322"/>
      <c r="F553" s="347">
        <f t="shared" si="8"/>
        <v>2933.2</v>
      </c>
    </row>
    <row r="554" spans="1:12">
      <c r="A554" s="323" t="s">
        <v>315</v>
      </c>
      <c r="B554" s="321">
        <v>10</v>
      </c>
      <c r="C554" s="321" t="s">
        <v>212</v>
      </c>
      <c r="D554" s="322" t="s">
        <v>316</v>
      </c>
      <c r="E554" s="322"/>
      <c r="F554" s="347">
        <f t="shared" si="8"/>
        <v>2933.2</v>
      </c>
    </row>
    <row r="555" spans="1:12" ht="63">
      <c r="A555" s="323" t="s">
        <v>383</v>
      </c>
      <c r="B555" s="321">
        <v>10</v>
      </c>
      <c r="C555" s="321" t="s">
        <v>212</v>
      </c>
      <c r="D555" s="322" t="s">
        <v>384</v>
      </c>
      <c r="E555" s="322"/>
      <c r="F555" s="347">
        <f t="shared" si="8"/>
        <v>2933.2</v>
      </c>
    </row>
    <row r="556" spans="1:12" s="334" customFormat="1" ht="18.75">
      <c r="A556" s="323" t="s">
        <v>385</v>
      </c>
      <c r="B556" s="321">
        <v>10</v>
      </c>
      <c r="C556" s="321" t="s">
        <v>212</v>
      </c>
      <c r="D556" s="322" t="s">
        <v>384</v>
      </c>
      <c r="E556" s="322">
        <v>300</v>
      </c>
      <c r="F556" s="347">
        <f t="shared" si="8"/>
        <v>2933.2</v>
      </c>
    </row>
    <row r="557" spans="1:12">
      <c r="A557" s="427" t="s">
        <v>240</v>
      </c>
      <c r="B557" s="428">
        <v>10</v>
      </c>
      <c r="C557" s="428" t="s">
        <v>212</v>
      </c>
      <c r="D557" s="429" t="s">
        <v>384</v>
      </c>
      <c r="E557" s="429">
        <v>310</v>
      </c>
      <c r="F557" s="405">
        <f>3505.5-45.5-526.8</f>
        <v>2933.2</v>
      </c>
    </row>
    <row r="558" spans="1:12" ht="18.75">
      <c r="A558" s="329" t="s">
        <v>64</v>
      </c>
      <c r="B558" s="327">
        <v>11</v>
      </c>
      <c r="C558" s="327"/>
      <c r="D558" s="328"/>
      <c r="E558" s="328"/>
      <c r="F558" s="346">
        <f t="shared" ref="F558:F563" si="9">F559</f>
        <v>89.2</v>
      </c>
      <c r="G558" s="335"/>
      <c r="H558" s="335"/>
      <c r="I558" s="335"/>
    </row>
    <row r="559" spans="1:12" s="330" customFormat="1">
      <c r="A559" s="345" t="s">
        <v>232</v>
      </c>
      <c r="B559" s="336">
        <v>11</v>
      </c>
      <c r="C559" s="336" t="s">
        <v>206</v>
      </c>
      <c r="D559" s="337"/>
      <c r="E559" s="337"/>
      <c r="F559" s="346">
        <f>F560+F565</f>
        <v>89.2</v>
      </c>
    </row>
    <row r="560" spans="1:12" ht="31.5">
      <c r="A560" s="338" t="s">
        <v>467</v>
      </c>
      <c r="B560" s="339" t="s">
        <v>233</v>
      </c>
      <c r="C560" s="339" t="s">
        <v>206</v>
      </c>
      <c r="D560" s="340" t="s">
        <v>468</v>
      </c>
      <c r="E560" s="340"/>
      <c r="F560" s="347">
        <f t="shared" si="9"/>
        <v>80</v>
      </c>
    </row>
    <row r="561" spans="1:9" ht="31.5">
      <c r="A561" s="338" t="s">
        <v>469</v>
      </c>
      <c r="B561" s="339" t="s">
        <v>233</v>
      </c>
      <c r="C561" s="339" t="s">
        <v>206</v>
      </c>
      <c r="D561" s="340" t="s">
        <v>514</v>
      </c>
      <c r="E561" s="340"/>
      <c r="F561" s="347">
        <f t="shared" si="9"/>
        <v>80</v>
      </c>
    </row>
    <row r="562" spans="1:9" ht="31.5">
      <c r="A562" s="338" t="s">
        <v>544</v>
      </c>
      <c r="B562" s="339" t="s">
        <v>233</v>
      </c>
      <c r="C562" s="339" t="s">
        <v>206</v>
      </c>
      <c r="D562" s="340" t="s">
        <v>515</v>
      </c>
      <c r="E562" s="340"/>
      <c r="F562" s="347">
        <f t="shared" si="9"/>
        <v>80</v>
      </c>
    </row>
    <row r="563" spans="1:9" ht="31.5">
      <c r="A563" s="338" t="s">
        <v>215</v>
      </c>
      <c r="B563" s="339" t="s">
        <v>233</v>
      </c>
      <c r="C563" s="339" t="s">
        <v>206</v>
      </c>
      <c r="D563" s="340" t="s">
        <v>515</v>
      </c>
      <c r="E563" s="340">
        <v>200</v>
      </c>
      <c r="F563" s="347">
        <f t="shared" si="9"/>
        <v>80</v>
      </c>
    </row>
    <row r="564" spans="1:9" ht="31.5">
      <c r="A564" s="338" t="s">
        <v>216</v>
      </c>
      <c r="B564" s="339" t="s">
        <v>233</v>
      </c>
      <c r="C564" s="339" t="s">
        <v>206</v>
      </c>
      <c r="D564" s="340" t="s">
        <v>515</v>
      </c>
      <c r="E564" s="340">
        <v>240</v>
      </c>
      <c r="F564" s="347">
        <v>80</v>
      </c>
    </row>
    <row r="565" spans="1:9" ht="31.5">
      <c r="A565" s="422" t="s">
        <v>258</v>
      </c>
      <c r="B565" s="339" t="s">
        <v>233</v>
      </c>
      <c r="C565" s="339" t="s">
        <v>206</v>
      </c>
      <c r="D565" s="357" t="s">
        <v>295</v>
      </c>
      <c r="E565" s="340"/>
      <c r="F565" s="347">
        <f>F566</f>
        <v>9.1999999999999993</v>
      </c>
    </row>
    <row r="566" spans="1:9" ht="31.5">
      <c r="A566" s="423" t="s">
        <v>587</v>
      </c>
      <c r="B566" s="339" t="s">
        <v>233</v>
      </c>
      <c r="C566" s="339" t="s">
        <v>206</v>
      </c>
      <c r="D566" s="359" t="s">
        <v>296</v>
      </c>
      <c r="E566" s="340"/>
      <c r="F566" s="347">
        <f>F567</f>
        <v>9.1999999999999993</v>
      </c>
    </row>
    <row r="567" spans="1:9" ht="63">
      <c r="A567" s="424" t="s">
        <v>588</v>
      </c>
      <c r="B567" s="339" t="s">
        <v>233</v>
      </c>
      <c r="C567" s="339" t="s">
        <v>206</v>
      </c>
      <c r="D567" s="410" t="s">
        <v>396</v>
      </c>
      <c r="E567" s="340"/>
      <c r="F567" s="347">
        <f>F571+F568</f>
        <v>9.1999999999999993</v>
      </c>
    </row>
    <row r="568" spans="1:9" ht="47.25">
      <c r="A568" s="411" t="s">
        <v>624</v>
      </c>
      <c r="B568" s="339" t="s">
        <v>229</v>
      </c>
      <c r="C568" s="339" t="s">
        <v>206</v>
      </c>
      <c r="D568" s="412" t="s">
        <v>625</v>
      </c>
      <c r="E568" s="340"/>
      <c r="F568" s="347">
        <f>F569</f>
        <v>1.2</v>
      </c>
    </row>
    <row r="569" spans="1:9" ht="31.5">
      <c r="A569" s="111" t="s">
        <v>215</v>
      </c>
      <c r="B569" s="339" t="s">
        <v>229</v>
      </c>
      <c r="C569" s="339" t="s">
        <v>206</v>
      </c>
      <c r="D569" s="412" t="s">
        <v>625</v>
      </c>
      <c r="E569" s="357">
        <v>200</v>
      </c>
      <c r="F569" s="347">
        <f>F570</f>
        <v>1.2</v>
      </c>
    </row>
    <row r="570" spans="1:9" ht="31.5">
      <c r="A570" s="423" t="s">
        <v>216</v>
      </c>
      <c r="B570" s="339" t="s">
        <v>229</v>
      </c>
      <c r="C570" s="339" t="s">
        <v>206</v>
      </c>
      <c r="D570" s="412" t="s">
        <v>625</v>
      </c>
      <c r="E570" s="359">
        <v>240</v>
      </c>
      <c r="F570" s="347">
        <v>1.2</v>
      </c>
    </row>
    <row r="571" spans="1:9" ht="78.75">
      <c r="A571" s="411" t="s">
        <v>622</v>
      </c>
      <c r="B571" s="339" t="s">
        <v>233</v>
      </c>
      <c r="C571" s="339" t="s">
        <v>206</v>
      </c>
      <c r="D571" s="412" t="s">
        <v>623</v>
      </c>
      <c r="E571" s="340"/>
      <c r="F571" s="347">
        <f>F572</f>
        <v>8</v>
      </c>
    </row>
    <row r="572" spans="1:9" ht="31.5">
      <c r="A572" s="111" t="s">
        <v>215</v>
      </c>
      <c r="B572" s="339" t="s">
        <v>233</v>
      </c>
      <c r="C572" s="339" t="s">
        <v>206</v>
      </c>
      <c r="D572" s="412" t="s">
        <v>623</v>
      </c>
      <c r="E572" s="357">
        <v>200</v>
      </c>
      <c r="F572" s="347">
        <f>F573</f>
        <v>8</v>
      </c>
    </row>
    <row r="573" spans="1:9" ht="31.5">
      <c r="A573" s="423" t="s">
        <v>216</v>
      </c>
      <c r="B573" s="339" t="s">
        <v>233</v>
      </c>
      <c r="C573" s="339" t="s">
        <v>206</v>
      </c>
      <c r="D573" s="412" t="s">
        <v>623</v>
      </c>
      <c r="E573" s="359">
        <v>240</v>
      </c>
      <c r="F573" s="347">
        <v>8</v>
      </c>
    </row>
    <row r="574" spans="1:9">
      <c r="A574" s="345" t="s">
        <v>70</v>
      </c>
      <c r="B574" s="336">
        <v>12</v>
      </c>
      <c r="C574" s="336"/>
      <c r="D574" s="337"/>
      <c r="E574" s="337"/>
      <c r="F574" s="346">
        <f t="shared" ref="F574:F579" si="10">F575</f>
        <v>80</v>
      </c>
      <c r="G574" s="335"/>
      <c r="H574" s="335"/>
      <c r="I574" s="335"/>
    </row>
    <row r="575" spans="1:9">
      <c r="A575" s="345" t="s">
        <v>491</v>
      </c>
      <c r="B575" s="336" t="s">
        <v>225</v>
      </c>
      <c r="C575" s="336" t="s">
        <v>221</v>
      </c>
      <c r="D575" s="337"/>
      <c r="E575" s="337"/>
      <c r="F575" s="346">
        <f t="shared" si="10"/>
        <v>80</v>
      </c>
    </row>
    <row r="576" spans="1:9" s="368" customFormat="1">
      <c r="A576" s="338" t="s">
        <v>470</v>
      </c>
      <c r="B576" s="339">
        <v>12</v>
      </c>
      <c r="C576" s="339" t="s">
        <v>221</v>
      </c>
      <c r="D576" s="340" t="s">
        <v>471</v>
      </c>
      <c r="E576" s="340"/>
      <c r="F576" s="347">
        <f t="shared" si="10"/>
        <v>80</v>
      </c>
    </row>
    <row r="577" spans="1:16381">
      <c r="A577" s="338" t="s">
        <v>472</v>
      </c>
      <c r="B577" s="339">
        <v>12</v>
      </c>
      <c r="C577" s="339" t="s">
        <v>221</v>
      </c>
      <c r="D577" s="340" t="s">
        <v>473</v>
      </c>
      <c r="E577" s="340"/>
      <c r="F577" s="347">
        <f t="shared" si="10"/>
        <v>80</v>
      </c>
    </row>
    <row r="578" spans="1:16381">
      <c r="A578" s="338" t="s">
        <v>474</v>
      </c>
      <c r="B578" s="339">
        <v>12</v>
      </c>
      <c r="C578" s="339" t="s">
        <v>221</v>
      </c>
      <c r="D578" s="340" t="s">
        <v>475</v>
      </c>
      <c r="E578" s="340"/>
      <c r="F578" s="347">
        <f t="shared" si="10"/>
        <v>80</v>
      </c>
    </row>
    <row r="579" spans="1:16381" ht="31.5">
      <c r="A579" s="338" t="s">
        <v>215</v>
      </c>
      <c r="B579" s="339">
        <v>12</v>
      </c>
      <c r="C579" s="339" t="s">
        <v>221</v>
      </c>
      <c r="D579" s="340" t="s">
        <v>475</v>
      </c>
      <c r="E579" s="340">
        <v>200</v>
      </c>
      <c r="F579" s="347">
        <f t="shared" si="10"/>
        <v>80</v>
      </c>
    </row>
    <row r="580" spans="1:16381" ht="31.5">
      <c r="A580" s="338" t="s">
        <v>216</v>
      </c>
      <c r="B580" s="339">
        <v>12</v>
      </c>
      <c r="C580" s="339" t="s">
        <v>221</v>
      </c>
      <c r="D580" s="340" t="s">
        <v>475</v>
      </c>
      <c r="E580" s="340">
        <v>240</v>
      </c>
      <c r="F580" s="347">
        <v>80</v>
      </c>
    </row>
    <row r="581" spans="1:16381" s="395" customFormat="1" ht="37.5">
      <c r="A581" s="400" t="s">
        <v>492</v>
      </c>
      <c r="B581" s="401" t="s">
        <v>241</v>
      </c>
      <c r="C581" s="401"/>
      <c r="D581" s="332"/>
      <c r="E581" s="332"/>
      <c r="F581" s="347">
        <f>F582</f>
        <v>250</v>
      </c>
      <c r="G581" s="399"/>
      <c r="H581" s="399"/>
      <c r="I581" s="399"/>
      <c r="J581" s="394"/>
      <c r="K581" s="394"/>
      <c r="L581" s="394"/>
      <c r="M581" s="394"/>
      <c r="N581" s="394"/>
      <c r="O581" s="394"/>
      <c r="P581" s="394"/>
      <c r="Q581" s="394"/>
      <c r="R581" s="394"/>
      <c r="S581" s="394"/>
      <c r="T581" s="394"/>
      <c r="U581" s="394"/>
      <c r="V581" s="394"/>
      <c r="W581" s="394"/>
      <c r="X581" s="394"/>
      <c r="Y581" s="394"/>
      <c r="Z581" s="394"/>
      <c r="AA581" s="394"/>
      <c r="AB581" s="394"/>
      <c r="AC581" s="394"/>
      <c r="AD581" s="394"/>
      <c r="AE581" s="394"/>
      <c r="AF581" s="394"/>
      <c r="AG581" s="394"/>
      <c r="AH581" s="394"/>
      <c r="AI581" s="394"/>
      <c r="AJ581" s="394"/>
      <c r="AK581" s="394"/>
      <c r="AL581" s="394"/>
      <c r="AM581" s="394"/>
      <c r="AN581" s="394"/>
      <c r="AO581" s="394"/>
      <c r="AP581" s="394"/>
      <c r="AQ581" s="394"/>
      <c r="AR581" s="394"/>
      <c r="AS581" s="394"/>
      <c r="AT581" s="394"/>
      <c r="AU581" s="394"/>
      <c r="AV581" s="394"/>
      <c r="AW581" s="394"/>
      <c r="AX581" s="394"/>
      <c r="AY581" s="394"/>
      <c r="AZ581" s="394"/>
      <c r="BA581" s="394"/>
      <c r="BB581" s="394"/>
      <c r="BC581" s="394"/>
      <c r="BD581" s="394"/>
      <c r="BE581" s="394"/>
      <c r="BF581" s="394"/>
      <c r="BG581" s="394"/>
      <c r="BH581" s="394"/>
      <c r="BI581" s="394"/>
      <c r="BJ581" s="394"/>
      <c r="BK581" s="394"/>
      <c r="BL581" s="394"/>
      <c r="BM581" s="394"/>
      <c r="BN581" s="394"/>
      <c r="BO581" s="394"/>
      <c r="BP581" s="394"/>
      <c r="BQ581" s="394"/>
      <c r="BR581" s="394"/>
      <c r="BS581" s="394"/>
      <c r="BT581" s="394"/>
      <c r="BU581" s="394"/>
      <c r="BV581" s="394"/>
      <c r="BW581" s="394"/>
      <c r="BX581" s="394"/>
      <c r="BY581" s="394"/>
      <c r="BZ581" s="394"/>
      <c r="CA581" s="394"/>
      <c r="CB581" s="394"/>
      <c r="CC581" s="394"/>
      <c r="CD581" s="394"/>
      <c r="CE581" s="394"/>
      <c r="CF581" s="394"/>
      <c r="CG581" s="394"/>
      <c r="CH581" s="394"/>
      <c r="CI581" s="394"/>
      <c r="CJ581" s="394"/>
      <c r="CK581" s="394"/>
      <c r="CL581" s="394"/>
      <c r="CM581" s="394"/>
      <c r="CN581" s="394"/>
      <c r="CO581" s="394"/>
      <c r="CP581" s="394"/>
      <c r="CQ581" s="394"/>
      <c r="CR581" s="394"/>
      <c r="CS581" s="394"/>
      <c r="CT581" s="394"/>
      <c r="CU581" s="394"/>
      <c r="CV581" s="394"/>
      <c r="CW581" s="394"/>
      <c r="CX581" s="394"/>
      <c r="CY581" s="394"/>
      <c r="CZ581" s="394"/>
      <c r="DA581" s="394"/>
      <c r="DB581" s="394"/>
      <c r="DC581" s="394"/>
      <c r="DD581" s="394"/>
      <c r="DE581" s="394"/>
      <c r="DF581" s="394"/>
      <c r="DG581" s="394"/>
      <c r="DH581" s="394"/>
      <c r="DI581" s="394"/>
      <c r="DJ581" s="394"/>
      <c r="DK581" s="394"/>
      <c r="DL581" s="394"/>
      <c r="DM581" s="394"/>
      <c r="DN581" s="394"/>
      <c r="DO581" s="394"/>
      <c r="DP581" s="394"/>
      <c r="DQ581" s="394"/>
      <c r="DR581" s="394"/>
      <c r="DS581" s="394"/>
      <c r="DT581" s="394"/>
      <c r="DU581" s="394"/>
      <c r="DV581" s="394"/>
      <c r="DW581" s="394"/>
      <c r="DX581" s="394"/>
      <c r="DY581" s="394"/>
      <c r="DZ581" s="394"/>
      <c r="EA581" s="394"/>
      <c r="EB581" s="394"/>
      <c r="EC581" s="394"/>
      <c r="ED581" s="394"/>
      <c r="EE581" s="394"/>
      <c r="EF581" s="394"/>
      <c r="EG581" s="394"/>
      <c r="EH581" s="394"/>
      <c r="EI581" s="394"/>
      <c r="EJ581" s="394"/>
      <c r="EK581" s="394"/>
      <c r="EL581" s="394"/>
      <c r="EM581" s="394"/>
      <c r="EN581" s="394"/>
      <c r="EO581" s="394"/>
      <c r="EP581" s="394"/>
      <c r="EQ581" s="394"/>
      <c r="ER581" s="394"/>
      <c r="ES581" s="394"/>
      <c r="ET581" s="394"/>
      <c r="EU581" s="394"/>
      <c r="EV581" s="394"/>
      <c r="EW581" s="394"/>
      <c r="EX581" s="394"/>
      <c r="EY581" s="394"/>
      <c r="EZ581" s="394"/>
      <c r="FA581" s="394"/>
      <c r="FB581" s="394"/>
      <c r="FC581" s="394"/>
      <c r="FD581" s="394"/>
      <c r="FE581" s="394"/>
      <c r="FF581" s="394"/>
      <c r="FG581" s="394"/>
      <c r="FH581" s="394"/>
      <c r="FI581" s="394"/>
      <c r="FJ581" s="394"/>
      <c r="FK581" s="394"/>
      <c r="FL581" s="394"/>
      <c r="FM581" s="394"/>
      <c r="FN581" s="394"/>
      <c r="FO581" s="394"/>
      <c r="FP581" s="394"/>
      <c r="FQ581" s="394"/>
      <c r="FR581" s="394"/>
      <c r="FS581" s="394"/>
      <c r="FT581" s="394"/>
      <c r="FU581" s="394"/>
      <c r="FV581" s="394"/>
      <c r="FW581" s="394"/>
      <c r="FX581" s="394"/>
      <c r="FY581" s="394"/>
      <c r="FZ581" s="394"/>
      <c r="GA581" s="394"/>
      <c r="GB581" s="394"/>
      <c r="GC581" s="394"/>
      <c r="GD581" s="394"/>
      <c r="GE581" s="394"/>
      <c r="GF581" s="394"/>
      <c r="GG581" s="394"/>
      <c r="GH581" s="394"/>
      <c r="GI581" s="394"/>
      <c r="GJ581" s="394"/>
      <c r="GK581" s="394"/>
      <c r="GL581" s="394"/>
      <c r="GM581" s="394"/>
      <c r="GN581" s="394"/>
      <c r="GO581" s="394"/>
      <c r="GP581" s="394"/>
      <c r="GQ581" s="394"/>
      <c r="GR581" s="394"/>
      <c r="GS581" s="394"/>
      <c r="GT581" s="394"/>
      <c r="GU581" s="394"/>
      <c r="GV581" s="394"/>
      <c r="GW581" s="394"/>
      <c r="GX581" s="394"/>
      <c r="GY581" s="394"/>
      <c r="GZ581" s="394"/>
      <c r="HA581" s="394"/>
      <c r="HB581" s="394"/>
      <c r="HC581" s="394"/>
      <c r="HD581" s="394"/>
      <c r="HE581" s="394"/>
      <c r="HF581" s="394"/>
      <c r="HG581" s="394"/>
      <c r="HH581" s="394"/>
      <c r="HI581" s="394"/>
      <c r="HJ581" s="394"/>
      <c r="HK581" s="394"/>
      <c r="HL581" s="394"/>
      <c r="HM581" s="394"/>
      <c r="HN581" s="394"/>
      <c r="HO581" s="394"/>
      <c r="HP581" s="394"/>
      <c r="HQ581" s="394"/>
      <c r="HR581" s="394"/>
      <c r="HS581" s="394"/>
      <c r="HT581" s="394"/>
      <c r="HU581" s="394"/>
      <c r="HV581" s="394"/>
      <c r="HW581" s="394"/>
      <c r="HX581" s="394"/>
      <c r="HY581" s="394"/>
      <c r="HZ581" s="394"/>
      <c r="IA581" s="394"/>
      <c r="IB581" s="394"/>
      <c r="IC581" s="394"/>
      <c r="ID581" s="394"/>
      <c r="IE581" s="394"/>
      <c r="IF581" s="394"/>
      <c r="IG581" s="394"/>
      <c r="IH581" s="394"/>
      <c r="II581" s="394"/>
      <c r="IJ581" s="394"/>
      <c r="IK581" s="394"/>
      <c r="IL581" s="394"/>
      <c r="IM581" s="394"/>
      <c r="IN581" s="394"/>
      <c r="IO581" s="394"/>
      <c r="IP581" s="394"/>
      <c r="IQ581" s="394"/>
      <c r="IR581" s="394"/>
      <c r="IS581" s="394"/>
      <c r="IT581" s="394"/>
      <c r="IU581" s="394"/>
      <c r="IV581" s="394"/>
      <c r="IW581" s="394"/>
      <c r="IX581" s="394"/>
      <c r="IY581" s="394"/>
      <c r="IZ581" s="394"/>
      <c r="JA581" s="394"/>
      <c r="JB581" s="394"/>
      <c r="JC581" s="394"/>
      <c r="JD581" s="394"/>
      <c r="JE581" s="394"/>
      <c r="JF581" s="394"/>
      <c r="JG581" s="394"/>
      <c r="JH581" s="394"/>
      <c r="JI581" s="394"/>
      <c r="JJ581" s="394"/>
      <c r="JK581" s="394"/>
      <c r="JL581" s="394"/>
      <c r="JM581" s="394"/>
      <c r="JN581" s="394"/>
      <c r="JO581" s="394"/>
      <c r="JP581" s="394"/>
      <c r="JQ581" s="394"/>
      <c r="JR581" s="394"/>
      <c r="JS581" s="394"/>
      <c r="JT581" s="394"/>
      <c r="JU581" s="394"/>
      <c r="JV581" s="394"/>
      <c r="JW581" s="394"/>
      <c r="JX581" s="394"/>
      <c r="JY581" s="394"/>
      <c r="JZ581" s="394"/>
      <c r="KA581" s="394"/>
      <c r="KB581" s="394"/>
      <c r="KC581" s="394"/>
      <c r="KD581" s="394"/>
      <c r="KE581" s="394"/>
      <c r="KF581" s="394"/>
      <c r="KG581" s="394"/>
      <c r="KH581" s="394"/>
      <c r="KI581" s="394"/>
      <c r="KJ581" s="394"/>
      <c r="KK581" s="394"/>
      <c r="KL581" s="394"/>
      <c r="KM581" s="394"/>
      <c r="KN581" s="394"/>
      <c r="KO581" s="394"/>
      <c r="KP581" s="394"/>
      <c r="KQ581" s="394"/>
      <c r="KR581" s="394"/>
      <c r="KS581" s="394"/>
      <c r="KT581" s="394"/>
      <c r="KU581" s="394"/>
      <c r="KV581" s="394"/>
      <c r="KW581" s="394"/>
      <c r="KX581" s="394"/>
      <c r="KY581" s="394"/>
      <c r="KZ581" s="394"/>
      <c r="LA581" s="394"/>
      <c r="LB581" s="394"/>
      <c r="LC581" s="394"/>
      <c r="LD581" s="394"/>
      <c r="LE581" s="394"/>
      <c r="LF581" s="394"/>
      <c r="LG581" s="394"/>
      <c r="LH581" s="394"/>
      <c r="LI581" s="394"/>
      <c r="LJ581" s="394"/>
      <c r="LK581" s="394"/>
      <c r="LL581" s="394"/>
      <c r="LM581" s="394"/>
      <c r="LN581" s="394"/>
      <c r="LO581" s="394"/>
      <c r="LP581" s="394"/>
      <c r="LQ581" s="394"/>
      <c r="LR581" s="394"/>
      <c r="LS581" s="394"/>
      <c r="LT581" s="394"/>
      <c r="LU581" s="394"/>
      <c r="LV581" s="394"/>
      <c r="LW581" s="394"/>
      <c r="LX581" s="394"/>
      <c r="LY581" s="394"/>
      <c r="LZ581" s="394"/>
      <c r="MA581" s="394"/>
      <c r="MB581" s="394"/>
      <c r="MC581" s="394"/>
      <c r="MD581" s="394"/>
      <c r="ME581" s="394"/>
      <c r="MF581" s="394"/>
      <c r="MG581" s="394"/>
      <c r="MH581" s="394"/>
      <c r="MI581" s="394"/>
      <c r="MJ581" s="394"/>
      <c r="MK581" s="394"/>
      <c r="ML581" s="394"/>
      <c r="MM581" s="394"/>
      <c r="MN581" s="394"/>
      <c r="MO581" s="394"/>
      <c r="MP581" s="394"/>
      <c r="MQ581" s="394"/>
      <c r="MR581" s="394"/>
      <c r="MS581" s="394"/>
      <c r="MT581" s="394"/>
      <c r="MU581" s="394"/>
      <c r="MV581" s="394"/>
      <c r="MW581" s="394"/>
      <c r="MX581" s="394"/>
      <c r="MY581" s="394"/>
      <c r="MZ581" s="394"/>
      <c r="NA581" s="394"/>
      <c r="NB581" s="394"/>
      <c r="NC581" s="394"/>
      <c r="ND581" s="394"/>
      <c r="NE581" s="394"/>
      <c r="NF581" s="394"/>
      <c r="NG581" s="394"/>
      <c r="NH581" s="394"/>
      <c r="NI581" s="394"/>
      <c r="NJ581" s="394"/>
      <c r="NK581" s="394"/>
      <c r="NL581" s="394"/>
      <c r="NM581" s="394"/>
      <c r="NN581" s="394"/>
      <c r="NO581" s="394"/>
      <c r="NP581" s="394"/>
      <c r="NQ581" s="394"/>
      <c r="NR581" s="394"/>
      <c r="NS581" s="394"/>
      <c r="NT581" s="394"/>
      <c r="NU581" s="394"/>
      <c r="NV581" s="394"/>
      <c r="NW581" s="394"/>
      <c r="NX581" s="394"/>
      <c r="NY581" s="394"/>
      <c r="NZ581" s="394"/>
      <c r="OA581" s="394"/>
      <c r="OB581" s="394"/>
      <c r="OC581" s="394"/>
      <c r="OD581" s="394"/>
      <c r="OE581" s="394"/>
      <c r="OF581" s="394"/>
      <c r="OG581" s="394"/>
      <c r="OH581" s="394"/>
      <c r="OI581" s="394"/>
      <c r="OJ581" s="394"/>
      <c r="OK581" s="394"/>
      <c r="OL581" s="394"/>
      <c r="OM581" s="394"/>
      <c r="ON581" s="394"/>
      <c r="OO581" s="394"/>
      <c r="OP581" s="394"/>
      <c r="OQ581" s="394"/>
      <c r="OR581" s="394"/>
      <c r="OS581" s="394"/>
      <c r="OT581" s="394"/>
      <c r="OU581" s="394"/>
      <c r="OV581" s="394"/>
      <c r="OW581" s="394"/>
      <c r="OX581" s="394"/>
      <c r="OY581" s="394"/>
      <c r="OZ581" s="394"/>
      <c r="PA581" s="394"/>
      <c r="PB581" s="394"/>
      <c r="PC581" s="394"/>
      <c r="PD581" s="394"/>
      <c r="PE581" s="394"/>
      <c r="PF581" s="394"/>
      <c r="PG581" s="394"/>
      <c r="PH581" s="394"/>
      <c r="PI581" s="394"/>
      <c r="PJ581" s="394"/>
      <c r="PK581" s="394"/>
      <c r="PL581" s="394"/>
      <c r="PM581" s="394"/>
      <c r="PN581" s="394"/>
      <c r="PO581" s="394"/>
      <c r="PP581" s="394"/>
      <c r="PQ581" s="394"/>
      <c r="PR581" s="394"/>
      <c r="PS581" s="394"/>
      <c r="PT581" s="394"/>
      <c r="PU581" s="394"/>
      <c r="PV581" s="394"/>
      <c r="PW581" s="394"/>
      <c r="PX581" s="394"/>
      <c r="PY581" s="394"/>
      <c r="PZ581" s="394"/>
      <c r="QA581" s="394"/>
      <c r="QB581" s="394"/>
      <c r="QC581" s="394"/>
      <c r="QD581" s="394"/>
      <c r="QE581" s="394"/>
      <c r="QF581" s="394"/>
      <c r="QG581" s="394"/>
      <c r="QH581" s="394"/>
      <c r="QI581" s="394"/>
      <c r="QJ581" s="394"/>
      <c r="QK581" s="394"/>
      <c r="QL581" s="394"/>
      <c r="QM581" s="394"/>
      <c r="QN581" s="394"/>
      <c r="QO581" s="394"/>
      <c r="QP581" s="394"/>
      <c r="QQ581" s="394"/>
      <c r="QR581" s="394"/>
      <c r="QS581" s="394"/>
      <c r="QT581" s="394"/>
      <c r="QU581" s="394"/>
      <c r="QV581" s="394"/>
      <c r="QW581" s="394"/>
      <c r="QX581" s="394"/>
      <c r="QY581" s="394"/>
      <c r="QZ581" s="394"/>
      <c r="RA581" s="394"/>
      <c r="RB581" s="394"/>
      <c r="RC581" s="394"/>
      <c r="RD581" s="394"/>
      <c r="RE581" s="394"/>
      <c r="RF581" s="394"/>
      <c r="RG581" s="394"/>
      <c r="RH581" s="394"/>
      <c r="RI581" s="394"/>
      <c r="RJ581" s="394"/>
      <c r="RK581" s="394"/>
      <c r="RL581" s="394"/>
      <c r="RM581" s="394"/>
      <c r="RN581" s="394"/>
      <c r="RO581" s="394"/>
      <c r="RP581" s="394"/>
      <c r="RQ581" s="394"/>
      <c r="RR581" s="394"/>
      <c r="RS581" s="394"/>
      <c r="RT581" s="394"/>
      <c r="RU581" s="394"/>
      <c r="RV581" s="394"/>
      <c r="RW581" s="394"/>
      <c r="RX581" s="394"/>
      <c r="RY581" s="394"/>
      <c r="RZ581" s="394"/>
      <c r="SA581" s="394"/>
      <c r="SB581" s="394"/>
      <c r="SC581" s="394"/>
      <c r="SD581" s="394"/>
      <c r="SE581" s="394"/>
      <c r="SF581" s="394"/>
      <c r="SG581" s="394"/>
      <c r="SH581" s="394"/>
      <c r="SI581" s="394"/>
      <c r="SJ581" s="394"/>
      <c r="SK581" s="394"/>
      <c r="SL581" s="394"/>
      <c r="SM581" s="394"/>
      <c r="SN581" s="394"/>
      <c r="SO581" s="394"/>
      <c r="SP581" s="394"/>
      <c r="SQ581" s="394"/>
      <c r="SR581" s="394"/>
      <c r="SS581" s="394"/>
      <c r="ST581" s="394"/>
      <c r="SU581" s="394"/>
      <c r="SV581" s="394"/>
      <c r="SW581" s="394"/>
      <c r="SX581" s="394"/>
      <c r="SY581" s="394"/>
      <c r="SZ581" s="394"/>
      <c r="TA581" s="394"/>
      <c r="TB581" s="394"/>
      <c r="TC581" s="394"/>
      <c r="TD581" s="394"/>
      <c r="TE581" s="394"/>
      <c r="TF581" s="394"/>
      <c r="TG581" s="394"/>
      <c r="TH581" s="394"/>
      <c r="TI581" s="394"/>
      <c r="TJ581" s="394"/>
      <c r="TK581" s="394"/>
      <c r="TL581" s="394"/>
      <c r="TM581" s="394"/>
      <c r="TN581" s="394"/>
      <c r="TO581" s="394"/>
      <c r="TP581" s="394"/>
      <c r="TQ581" s="394"/>
      <c r="TR581" s="394"/>
      <c r="TS581" s="394"/>
      <c r="TT581" s="394"/>
      <c r="TU581" s="394"/>
      <c r="TV581" s="394"/>
      <c r="TW581" s="394"/>
      <c r="TX581" s="394"/>
      <c r="TY581" s="394"/>
      <c r="TZ581" s="394"/>
      <c r="UA581" s="394"/>
      <c r="UB581" s="394"/>
      <c r="UC581" s="394"/>
      <c r="UD581" s="394"/>
      <c r="UE581" s="394"/>
      <c r="UF581" s="394"/>
      <c r="UG581" s="394"/>
      <c r="UH581" s="394"/>
      <c r="UI581" s="394"/>
      <c r="UJ581" s="394"/>
      <c r="UK581" s="394"/>
      <c r="UL581" s="394"/>
      <c r="UM581" s="394"/>
      <c r="UN581" s="394"/>
      <c r="UO581" s="394"/>
      <c r="UP581" s="394"/>
      <c r="UQ581" s="394"/>
      <c r="UR581" s="394"/>
      <c r="US581" s="394"/>
      <c r="UT581" s="394"/>
      <c r="UU581" s="394"/>
      <c r="UV581" s="394"/>
      <c r="UW581" s="394"/>
      <c r="UX581" s="394"/>
      <c r="UY581" s="394"/>
      <c r="UZ581" s="394"/>
      <c r="VA581" s="394"/>
      <c r="VB581" s="394"/>
      <c r="VC581" s="394"/>
      <c r="VD581" s="394"/>
      <c r="VE581" s="394"/>
      <c r="VF581" s="394"/>
      <c r="VG581" s="394"/>
      <c r="VH581" s="394"/>
      <c r="VI581" s="394"/>
      <c r="VJ581" s="394"/>
      <c r="VK581" s="394"/>
      <c r="VL581" s="394"/>
      <c r="VM581" s="394"/>
      <c r="VN581" s="394"/>
      <c r="VO581" s="394"/>
      <c r="VP581" s="394"/>
      <c r="VQ581" s="394"/>
      <c r="VR581" s="394"/>
      <c r="VS581" s="394"/>
      <c r="VT581" s="394"/>
      <c r="VU581" s="394"/>
      <c r="VV581" s="394"/>
      <c r="VW581" s="394"/>
      <c r="VX581" s="394"/>
      <c r="VY581" s="394"/>
      <c r="VZ581" s="394"/>
      <c r="WA581" s="394"/>
      <c r="WB581" s="394"/>
      <c r="WC581" s="394"/>
      <c r="WD581" s="394"/>
      <c r="WE581" s="394"/>
      <c r="WF581" s="394"/>
      <c r="WG581" s="394"/>
      <c r="WH581" s="394"/>
      <c r="WI581" s="394"/>
      <c r="WJ581" s="394"/>
      <c r="WK581" s="394"/>
      <c r="WL581" s="394"/>
      <c r="WM581" s="394"/>
      <c r="WN581" s="394"/>
      <c r="WO581" s="394"/>
      <c r="WP581" s="394"/>
      <c r="WQ581" s="394"/>
      <c r="WR581" s="394"/>
      <c r="WS581" s="394"/>
      <c r="WT581" s="394"/>
      <c r="WU581" s="394"/>
      <c r="WV581" s="394"/>
      <c r="WW581" s="394"/>
      <c r="WX581" s="394"/>
      <c r="WY581" s="394"/>
      <c r="WZ581" s="394"/>
      <c r="XA581" s="394"/>
      <c r="XB581" s="394"/>
      <c r="XC581" s="394"/>
      <c r="XD581" s="394"/>
      <c r="XE581" s="394"/>
      <c r="XF581" s="394"/>
      <c r="XG581" s="394"/>
      <c r="XH581" s="394"/>
      <c r="XI581" s="394"/>
      <c r="XJ581" s="394"/>
      <c r="XK581" s="394"/>
      <c r="XL581" s="394"/>
      <c r="XM581" s="394"/>
      <c r="XN581" s="394"/>
      <c r="XO581" s="394"/>
      <c r="XP581" s="394"/>
      <c r="XQ581" s="394"/>
      <c r="XR581" s="394"/>
      <c r="XS581" s="394"/>
      <c r="XT581" s="394"/>
      <c r="XU581" s="394"/>
      <c r="XV581" s="394"/>
      <c r="XW581" s="394"/>
      <c r="XX581" s="394"/>
      <c r="XY581" s="394"/>
      <c r="XZ581" s="394"/>
      <c r="YA581" s="394"/>
      <c r="YB581" s="394"/>
      <c r="YC581" s="394"/>
      <c r="YD581" s="394"/>
      <c r="YE581" s="394"/>
      <c r="YF581" s="394"/>
      <c r="YG581" s="394"/>
      <c r="YH581" s="394"/>
      <c r="YI581" s="394"/>
      <c r="YJ581" s="394"/>
      <c r="YK581" s="394"/>
      <c r="YL581" s="394"/>
      <c r="YM581" s="394"/>
      <c r="YN581" s="394"/>
      <c r="YO581" s="394"/>
      <c r="YP581" s="394"/>
      <c r="YQ581" s="394"/>
      <c r="YR581" s="394"/>
      <c r="YS581" s="394"/>
      <c r="YT581" s="394"/>
      <c r="YU581" s="394"/>
      <c r="YV581" s="394"/>
      <c r="YW581" s="394"/>
      <c r="YX581" s="394"/>
      <c r="YY581" s="394"/>
      <c r="YZ581" s="394"/>
      <c r="ZA581" s="394"/>
      <c r="ZB581" s="394"/>
      <c r="ZC581" s="394"/>
      <c r="ZD581" s="394"/>
      <c r="ZE581" s="394"/>
      <c r="ZF581" s="394"/>
      <c r="ZG581" s="394"/>
      <c r="ZH581" s="394"/>
      <c r="ZI581" s="394"/>
      <c r="ZJ581" s="394"/>
      <c r="ZK581" s="394"/>
      <c r="ZL581" s="394"/>
      <c r="ZM581" s="394"/>
      <c r="ZN581" s="394"/>
      <c r="ZO581" s="394"/>
      <c r="ZP581" s="394"/>
      <c r="ZQ581" s="394"/>
      <c r="ZR581" s="394"/>
      <c r="ZS581" s="394"/>
      <c r="ZT581" s="394"/>
      <c r="ZU581" s="394"/>
      <c r="ZV581" s="394"/>
      <c r="ZW581" s="394"/>
      <c r="ZX581" s="394"/>
      <c r="ZY581" s="394"/>
      <c r="ZZ581" s="394"/>
      <c r="AAA581" s="394"/>
      <c r="AAB581" s="394"/>
      <c r="AAC581" s="394"/>
      <c r="AAD581" s="394"/>
      <c r="AAE581" s="394"/>
      <c r="AAF581" s="394"/>
      <c r="AAG581" s="394"/>
      <c r="AAH581" s="394"/>
      <c r="AAI581" s="394"/>
      <c r="AAJ581" s="394"/>
      <c r="AAK581" s="394"/>
      <c r="AAL581" s="394"/>
      <c r="AAM581" s="394"/>
      <c r="AAN581" s="394"/>
      <c r="AAO581" s="394"/>
      <c r="AAP581" s="394"/>
      <c r="AAQ581" s="394"/>
      <c r="AAR581" s="394"/>
      <c r="AAS581" s="394"/>
      <c r="AAT581" s="394"/>
      <c r="AAU581" s="394"/>
      <c r="AAV581" s="394"/>
      <c r="AAW581" s="394"/>
      <c r="AAX581" s="394"/>
      <c r="AAY581" s="394"/>
      <c r="AAZ581" s="394"/>
      <c r="ABA581" s="394"/>
      <c r="ABB581" s="394"/>
      <c r="ABC581" s="394"/>
      <c r="ABD581" s="394"/>
      <c r="ABE581" s="394"/>
      <c r="ABF581" s="394"/>
      <c r="ABG581" s="394"/>
      <c r="ABH581" s="394"/>
      <c r="ABI581" s="394"/>
      <c r="ABJ581" s="394"/>
      <c r="ABK581" s="394"/>
      <c r="ABL581" s="394"/>
      <c r="ABM581" s="394"/>
      <c r="ABN581" s="394"/>
      <c r="ABO581" s="394"/>
      <c r="ABP581" s="394"/>
      <c r="ABQ581" s="394"/>
      <c r="ABR581" s="394"/>
      <c r="ABS581" s="394"/>
      <c r="ABT581" s="394"/>
      <c r="ABU581" s="394"/>
      <c r="ABV581" s="394"/>
      <c r="ABW581" s="394"/>
      <c r="ABX581" s="394"/>
      <c r="ABY581" s="394"/>
      <c r="ABZ581" s="394"/>
      <c r="ACA581" s="394"/>
      <c r="ACB581" s="394"/>
      <c r="ACC581" s="394"/>
      <c r="ACD581" s="394"/>
      <c r="ACE581" s="394"/>
      <c r="ACF581" s="394"/>
      <c r="ACG581" s="394"/>
      <c r="ACH581" s="394"/>
      <c r="ACI581" s="394"/>
      <c r="ACJ581" s="394"/>
      <c r="ACK581" s="394"/>
      <c r="ACL581" s="394"/>
      <c r="ACM581" s="394"/>
      <c r="ACN581" s="394"/>
      <c r="ACO581" s="394"/>
      <c r="ACP581" s="394"/>
      <c r="ACQ581" s="394"/>
      <c r="ACR581" s="394"/>
      <c r="ACS581" s="394"/>
      <c r="ACT581" s="394"/>
      <c r="ACU581" s="394"/>
      <c r="ACV581" s="394"/>
      <c r="ACW581" s="394"/>
      <c r="ACX581" s="394"/>
      <c r="ACY581" s="394"/>
      <c r="ACZ581" s="394"/>
      <c r="ADA581" s="394"/>
      <c r="ADB581" s="394"/>
      <c r="ADC581" s="394"/>
      <c r="ADD581" s="394"/>
      <c r="ADE581" s="394"/>
      <c r="ADF581" s="394"/>
      <c r="ADG581" s="394"/>
      <c r="ADH581" s="394"/>
      <c r="ADI581" s="394"/>
      <c r="ADJ581" s="394"/>
      <c r="ADK581" s="394"/>
      <c r="ADL581" s="394"/>
      <c r="ADM581" s="394"/>
      <c r="ADN581" s="394"/>
      <c r="ADO581" s="394"/>
      <c r="ADP581" s="394"/>
      <c r="ADQ581" s="394"/>
      <c r="ADR581" s="394"/>
      <c r="ADS581" s="394"/>
      <c r="ADT581" s="394"/>
      <c r="ADU581" s="394"/>
      <c r="ADV581" s="394"/>
      <c r="ADW581" s="394"/>
      <c r="ADX581" s="394"/>
      <c r="ADY581" s="394"/>
      <c r="ADZ581" s="394"/>
      <c r="AEA581" s="394"/>
      <c r="AEB581" s="394"/>
      <c r="AEC581" s="394"/>
      <c r="AED581" s="394"/>
      <c r="AEE581" s="394"/>
      <c r="AEF581" s="394"/>
      <c r="AEG581" s="394"/>
      <c r="AEH581" s="394"/>
      <c r="AEI581" s="394"/>
      <c r="AEJ581" s="394"/>
      <c r="AEK581" s="394"/>
      <c r="AEL581" s="394"/>
      <c r="AEM581" s="394"/>
      <c r="AEN581" s="394"/>
      <c r="AEO581" s="394"/>
      <c r="AEP581" s="394"/>
      <c r="AEQ581" s="394"/>
      <c r="AER581" s="394"/>
      <c r="AES581" s="394"/>
      <c r="AET581" s="394"/>
      <c r="AEU581" s="394"/>
      <c r="AEV581" s="394"/>
      <c r="AEW581" s="394"/>
      <c r="AEX581" s="394"/>
      <c r="AEY581" s="394"/>
      <c r="AEZ581" s="394"/>
      <c r="AFA581" s="394"/>
      <c r="AFB581" s="394"/>
      <c r="AFC581" s="394"/>
      <c r="AFD581" s="394"/>
      <c r="AFE581" s="394"/>
      <c r="AFF581" s="394"/>
      <c r="AFG581" s="394"/>
      <c r="AFH581" s="394"/>
      <c r="AFI581" s="394"/>
      <c r="AFJ581" s="394"/>
      <c r="AFK581" s="394"/>
      <c r="AFL581" s="394"/>
      <c r="AFM581" s="394"/>
      <c r="AFN581" s="394"/>
      <c r="AFO581" s="394"/>
      <c r="AFP581" s="394"/>
      <c r="AFQ581" s="394"/>
      <c r="AFR581" s="394"/>
      <c r="AFS581" s="394"/>
      <c r="AFT581" s="394"/>
      <c r="AFU581" s="394"/>
      <c r="AFV581" s="394"/>
      <c r="AFW581" s="394"/>
      <c r="AFX581" s="394"/>
      <c r="AFY581" s="394"/>
      <c r="AFZ581" s="394"/>
      <c r="AGA581" s="394"/>
      <c r="AGB581" s="394"/>
      <c r="AGC581" s="394"/>
      <c r="AGD581" s="394"/>
      <c r="AGE581" s="394"/>
      <c r="AGF581" s="394"/>
      <c r="AGG581" s="394"/>
      <c r="AGH581" s="394"/>
      <c r="AGI581" s="394"/>
      <c r="AGJ581" s="394"/>
      <c r="AGK581" s="394"/>
      <c r="AGL581" s="394"/>
      <c r="AGM581" s="394"/>
      <c r="AGN581" s="394"/>
      <c r="AGO581" s="394"/>
      <c r="AGP581" s="394"/>
      <c r="AGQ581" s="394"/>
      <c r="AGR581" s="394"/>
      <c r="AGS581" s="394"/>
      <c r="AGT581" s="394"/>
      <c r="AGU581" s="394"/>
      <c r="AGV581" s="394"/>
      <c r="AGW581" s="394"/>
      <c r="AGX581" s="394"/>
      <c r="AGY581" s="394"/>
      <c r="AGZ581" s="394"/>
      <c r="AHA581" s="394"/>
      <c r="AHB581" s="394"/>
      <c r="AHC581" s="394"/>
      <c r="AHD581" s="394"/>
      <c r="AHE581" s="394"/>
      <c r="AHF581" s="394"/>
      <c r="AHG581" s="394"/>
      <c r="AHH581" s="394"/>
      <c r="AHI581" s="394"/>
      <c r="AHJ581" s="394"/>
      <c r="AHK581" s="394"/>
      <c r="AHL581" s="394"/>
      <c r="AHM581" s="394"/>
      <c r="AHN581" s="394"/>
      <c r="AHO581" s="394"/>
      <c r="AHP581" s="394"/>
      <c r="AHQ581" s="394"/>
      <c r="AHR581" s="394"/>
      <c r="AHS581" s="394"/>
      <c r="AHT581" s="394"/>
      <c r="AHU581" s="394"/>
      <c r="AHV581" s="394"/>
      <c r="AHW581" s="394"/>
      <c r="AHX581" s="394"/>
      <c r="AHY581" s="394"/>
      <c r="AHZ581" s="394"/>
      <c r="AIA581" s="394"/>
      <c r="AIB581" s="394"/>
      <c r="AIC581" s="394"/>
      <c r="AID581" s="394"/>
      <c r="AIE581" s="394"/>
      <c r="AIF581" s="394"/>
      <c r="AIG581" s="394"/>
      <c r="AIH581" s="394"/>
      <c r="AII581" s="394"/>
      <c r="AIJ581" s="394"/>
      <c r="AIK581" s="394"/>
      <c r="AIL581" s="394"/>
      <c r="AIM581" s="394"/>
      <c r="AIN581" s="394"/>
      <c r="AIO581" s="394"/>
      <c r="AIP581" s="394"/>
      <c r="AIQ581" s="394"/>
      <c r="AIR581" s="394"/>
      <c r="AIS581" s="394"/>
      <c r="AIT581" s="394"/>
      <c r="AIU581" s="394"/>
      <c r="AIV581" s="394"/>
      <c r="AIW581" s="394"/>
      <c r="AIX581" s="394"/>
      <c r="AIY581" s="394"/>
      <c r="AIZ581" s="394"/>
      <c r="AJA581" s="394"/>
      <c r="AJB581" s="394"/>
      <c r="AJC581" s="394"/>
      <c r="AJD581" s="394"/>
      <c r="AJE581" s="394"/>
      <c r="AJF581" s="394"/>
      <c r="AJG581" s="394"/>
      <c r="AJH581" s="394"/>
      <c r="AJI581" s="394"/>
      <c r="AJJ581" s="394"/>
      <c r="AJK581" s="394"/>
      <c r="AJL581" s="394"/>
      <c r="AJM581" s="394"/>
      <c r="AJN581" s="394"/>
      <c r="AJO581" s="394"/>
      <c r="AJP581" s="394"/>
      <c r="AJQ581" s="394"/>
      <c r="AJR581" s="394"/>
      <c r="AJS581" s="394"/>
      <c r="AJT581" s="394"/>
      <c r="AJU581" s="394"/>
      <c r="AJV581" s="394"/>
      <c r="AJW581" s="394"/>
      <c r="AJX581" s="394"/>
      <c r="AJY581" s="394"/>
      <c r="AJZ581" s="394"/>
      <c r="AKA581" s="394"/>
      <c r="AKB581" s="394"/>
      <c r="AKC581" s="394"/>
      <c r="AKD581" s="394"/>
      <c r="AKE581" s="394"/>
      <c r="AKF581" s="394"/>
      <c r="AKG581" s="394"/>
      <c r="AKH581" s="394"/>
      <c r="AKI581" s="394"/>
      <c r="AKJ581" s="394"/>
      <c r="AKK581" s="394"/>
      <c r="AKL581" s="394"/>
      <c r="AKM581" s="394"/>
      <c r="AKN581" s="394"/>
      <c r="AKO581" s="394"/>
      <c r="AKP581" s="394"/>
      <c r="AKQ581" s="394"/>
      <c r="AKR581" s="394"/>
      <c r="AKS581" s="394"/>
      <c r="AKT581" s="394"/>
      <c r="AKU581" s="394"/>
      <c r="AKV581" s="394"/>
      <c r="AKW581" s="394"/>
      <c r="AKX581" s="394"/>
      <c r="AKY581" s="394"/>
      <c r="AKZ581" s="394"/>
      <c r="ALA581" s="394"/>
      <c r="ALB581" s="394"/>
      <c r="ALC581" s="394"/>
      <c r="ALD581" s="394"/>
      <c r="ALE581" s="394"/>
      <c r="ALF581" s="394"/>
      <c r="ALG581" s="394"/>
      <c r="ALH581" s="394"/>
      <c r="ALI581" s="394"/>
      <c r="ALJ581" s="394"/>
      <c r="ALK581" s="394"/>
      <c r="ALL581" s="394"/>
      <c r="ALM581" s="394"/>
      <c r="ALN581" s="394"/>
      <c r="ALO581" s="394"/>
      <c r="ALP581" s="394"/>
      <c r="ALQ581" s="394"/>
      <c r="ALR581" s="394"/>
      <c r="ALS581" s="394"/>
      <c r="ALT581" s="394"/>
      <c r="ALU581" s="394"/>
      <c r="ALV581" s="394"/>
      <c r="ALW581" s="394"/>
      <c r="ALX581" s="394"/>
      <c r="ALY581" s="394"/>
      <c r="ALZ581" s="394"/>
      <c r="AMA581" s="394"/>
      <c r="AMB581" s="394"/>
      <c r="AMC581" s="394"/>
      <c r="AMD581" s="394"/>
      <c r="AME581" s="394"/>
      <c r="AMF581" s="394"/>
      <c r="AMG581" s="394"/>
      <c r="AMH581" s="394"/>
      <c r="AMI581" s="394"/>
      <c r="AMJ581" s="394"/>
      <c r="AMK581" s="394"/>
      <c r="AML581" s="394"/>
      <c r="AMM581" s="394"/>
      <c r="AMN581" s="394"/>
      <c r="AMO581" s="394"/>
      <c r="AMP581" s="394"/>
      <c r="AMQ581" s="394"/>
      <c r="AMR581" s="394"/>
      <c r="AMS581" s="394"/>
      <c r="AMT581" s="394"/>
      <c r="AMU581" s="394"/>
      <c r="AMV581" s="394"/>
      <c r="AMW581" s="394"/>
      <c r="AMX581" s="394"/>
      <c r="AMY581" s="394"/>
      <c r="AMZ581" s="394"/>
      <c r="ANA581" s="394"/>
      <c r="ANB581" s="394"/>
      <c r="ANC581" s="394"/>
      <c r="AND581" s="394"/>
      <c r="ANE581" s="394"/>
      <c r="ANF581" s="394"/>
      <c r="ANG581" s="394"/>
      <c r="ANH581" s="394"/>
      <c r="ANI581" s="394"/>
      <c r="ANJ581" s="394"/>
      <c r="ANK581" s="394"/>
      <c r="ANL581" s="394"/>
      <c r="ANM581" s="394"/>
      <c r="ANN581" s="394"/>
      <c r="ANO581" s="394"/>
      <c r="ANP581" s="394"/>
      <c r="ANQ581" s="394"/>
      <c r="ANR581" s="394"/>
      <c r="ANS581" s="394"/>
      <c r="ANT581" s="394"/>
      <c r="ANU581" s="394"/>
      <c r="ANV581" s="394"/>
      <c r="ANW581" s="394"/>
      <c r="ANX581" s="394"/>
      <c r="ANY581" s="394"/>
      <c r="ANZ581" s="394"/>
      <c r="AOA581" s="394"/>
      <c r="AOB581" s="394"/>
      <c r="AOC581" s="394"/>
      <c r="AOD581" s="394"/>
      <c r="AOE581" s="394"/>
      <c r="AOF581" s="394"/>
      <c r="AOG581" s="394"/>
      <c r="AOH581" s="394"/>
      <c r="AOI581" s="394"/>
      <c r="AOJ581" s="394"/>
      <c r="AOK581" s="394"/>
      <c r="AOL581" s="394"/>
      <c r="AOM581" s="394"/>
      <c r="AON581" s="394"/>
      <c r="AOO581" s="394"/>
      <c r="AOP581" s="394"/>
      <c r="AOQ581" s="394"/>
      <c r="AOR581" s="394"/>
      <c r="AOS581" s="394"/>
      <c r="AOT581" s="394"/>
      <c r="AOU581" s="394"/>
      <c r="AOV581" s="394"/>
      <c r="AOW581" s="394"/>
      <c r="AOX581" s="394"/>
      <c r="AOY581" s="394"/>
      <c r="AOZ581" s="394"/>
      <c r="APA581" s="394"/>
      <c r="APB581" s="394"/>
      <c r="APC581" s="394"/>
      <c r="APD581" s="394"/>
      <c r="APE581" s="394"/>
      <c r="APF581" s="394"/>
      <c r="APG581" s="394"/>
      <c r="APH581" s="394"/>
      <c r="API581" s="394"/>
      <c r="APJ581" s="394"/>
      <c r="APK581" s="394"/>
      <c r="APL581" s="394"/>
      <c r="APM581" s="394"/>
      <c r="APN581" s="394"/>
      <c r="APO581" s="394"/>
      <c r="APP581" s="394"/>
      <c r="APQ581" s="394"/>
      <c r="APR581" s="394"/>
      <c r="APS581" s="394"/>
      <c r="APT581" s="394"/>
      <c r="APU581" s="394"/>
      <c r="APV581" s="394"/>
      <c r="APW581" s="394"/>
      <c r="APX581" s="394"/>
      <c r="APY581" s="394"/>
      <c r="APZ581" s="394"/>
      <c r="AQA581" s="394"/>
      <c r="AQB581" s="394"/>
      <c r="AQC581" s="394"/>
      <c r="AQD581" s="394"/>
      <c r="AQE581" s="394"/>
      <c r="AQF581" s="394"/>
      <c r="AQG581" s="394"/>
      <c r="AQH581" s="394"/>
      <c r="AQI581" s="394"/>
      <c r="AQJ581" s="394"/>
      <c r="AQK581" s="394"/>
      <c r="AQL581" s="394"/>
      <c r="AQM581" s="394"/>
      <c r="AQN581" s="394"/>
      <c r="AQO581" s="394"/>
      <c r="AQP581" s="394"/>
      <c r="AQQ581" s="394"/>
      <c r="AQR581" s="394"/>
      <c r="AQS581" s="394"/>
      <c r="AQT581" s="394"/>
      <c r="AQU581" s="394"/>
      <c r="AQV581" s="394"/>
      <c r="AQW581" s="394"/>
      <c r="AQX581" s="394"/>
      <c r="AQY581" s="394"/>
      <c r="AQZ581" s="394"/>
      <c r="ARA581" s="394"/>
      <c r="ARB581" s="394"/>
      <c r="ARC581" s="394"/>
      <c r="ARD581" s="394"/>
      <c r="ARE581" s="394"/>
      <c r="ARF581" s="394"/>
      <c r="ARG581" s="394"/>
      <c r="ARH581" s="394"/>
      <c r="ARI581" s="394"/>
      <c r="ARJ581" s="394"/>
      <c r="ARK581" s="394"/>
      <c r="ARL581" s="394"/>
      <c r="ARM581" s="394"/>
      <c r="ARN581" s="394"/>
      <c r="ARO581" s="394"/>
      <c r="ARP581" s="394"/>
      <c r="ARQ581" s="394"/>
      <c r="ARR581" s="394"/>
      <c r="ARS581" s="394"/>
      <c r="ART581" s="394"/>
      <c r="ARU581" s="394"/>
      <c r="ARV581" s="394"/>
      <c r="ARW581" s="394"/>
      <c r="ARX581" s="394"/>
      <c r="ARY581" s="394"/>
      <c r="ARZ581" s="394"/>
      <c r="ASA581" s="394"/>
      <c r="ASB581" s="394"/>
      <c r="ASC581" s="394"/>
      <c r="ASD581" s="394"/>
      <c r="ASE581" s="394"/>
      <c r="ASF581" s="394"/>
      <c r="ASG581" s="394"/>
      <c r="ASH581" s="394"/>
      <c r="ASI581" s="394"/>
      <c r="ASJ581" s="394"/>
      <c r="ASK581" s="394"/>
      <c r="ASL581" s="394"/>
      <c r="ASM581" s="394"/>
      <c r="ASN581" s="394"/>
      <c r="ASO581" s="394"/>
      <c r="ASP581" s="394"/>
      <c r="ASQ581" s="394"/>
      <c r="ASR581" s="394"/>
      <c r="ASS581" s="394"/>
      <c r="AST581" s="394"/>
      <c r="ASU581" s="394"/>
      <c r="ASV581" s="394"/>
      <c r="ASW581" s="394"/>
      <c r="ASX581" s="394"/>
      <c r="ASY581" s="394"/>
      <c r="ASZ581" s="394"/>
      <c r="ATA581" s="394"/>
      <c r="ATB581" s="394"/>
      <c r="ATC581" s="394"/>
      <c r="ATD581" s="394"/>
      <c r="ATE581" s="394"/>
      <c r="ATF581" s="394"/>
      <c r="ATG581" s="394"/>
      <c r="ATH581" s="394"/>
      <c r="ATI581" s="394"/>
      <c r="ATJ581" s="394"/>
      <c r="ATK581" s="394"/>
      <c r="ATL581" s="394"/>
      <c r="ATM581" s="394"/>
      <c r="ATN581" s="394"/>
      <c r="ATO581" s="394"/>
      <c r="ATP581" s="394"/>
      <c r="ATQ581" s="394"/>
      <c r="ATR581" s="394"/>
      <c r="ATS581" s="394"/>
      <c r="ATT581" s="394"/>
      <c r="ATU581" s="394"/>
      <c r="ATV581" s="394"/>
      <c r="ATW581" s="394"/>
      <c r="ATX581" s="394"/>
      <c r="ATY581" s="394"/>
      <c r="ATZ581" s="394"/>
      <c r="AUA581" s="394"/>
      <c r="AUB581" s="394"/>
      <c r="AUC581" s="394"/>
      <c r="AUD581" s="394"/>
      <c r="AUE581" s="394"/>
      <c r="AUF581" s="394"/>
      <c r="AUG581" s="394"/>
      <c r="AUH581" s="394"/>
      <c r="AUI581" s="394"/>
      <c r="AUJ581" s="394"/>
      <c r="AUK581" s="394"/>
      <c r="AUL581" s="394"/>
      <c r="AUM581" s="394"/>
      <c r="AUN581" s="394"/>
      <c r="AUO581" s="394"/>
      <c r="AUP581" s="394"/>
      <c r="AUQ581" s="394"/>
      <c r="AUR581" s="394"/>
      <c r="AUS581" s="394"/>
      <c r="AUT581" s="394"/>
      <c r="AUU581" s="394"/>
      <c r="AUV581" s="394"/>
      <c r="AUW581" s="394"/>
      <c r="AUX581" s="394"/>
      <c r="AUY581" s="394"/>
      <c r="AUZ581" s="394"/>
      <c r="AVA581" s="394"/>
      <c r="AVB581" s="394"/>
      <c r="AVC581" s="394"/>
      <c r="AVD581" s="394"/>
      <c r="AVE581" s="394"/>
      <c r="AVF581" s="394"/>
      <c r="AVG581" s="394"/>
      <c r="AVH581" s="394"/>
      <c r="AVI581" s="394"/>
      <c r="AVJ581" s="394"/>
      <c r="AVK581" s="394"/>
      <c r="AVL581" s="394"/>
      <c r="AVM581" s="394"/>
      <c r="AVN581" s="394"/>
      <c r="AVO581" s="394"/>
      <c r="AVP581" s="394"/>
      <c r="AVQ581" s="394"/>
      <c r="AVR581" s="394"/>
      <c r="AVS581" s="394"/>
      <c r="AVT581" s="394"/>
      <c r="AVU581" s="394"/>
      <c r="AVV581" s="394"/>
      <c r="AVW581" s="394"/>
      <c r="AVX581" s="394"/>
      <c r="AVY581" s="394"/>
      <c r="AVZ581" s="394"/>
      <c r="AWA581" s="394"/>
      <c r="AWB581" s="394"/>
      <c r="AWC581" s="394"/>
      <c r="AWD581" s="394"/>
      <c r="AWE581" s="394"/>
      <c r="AWF581" s="394"/>
      <c r="AWG581" s="394"/>
      <c r="AWH581" s="394"/>
      <c r="AWI581" s="394"/>
      <c r="AWJ581" s="394"/>
      <c r="AWK581" s="394"/>
      <c r="AWL581" s="394"/>
      <c r="AWM581" s="394"/>
      <c r="AWN581" s="394"/>
      <c r="AWO581" s="394"/>
      <c r="AWP581" s="394"/>
      <c r="AWQ581" s="394"/>
      <c r="AWR581" s="394"/>
      <c r="AWS581" s="394"/>
      <c r="AWT581" s="394"/>
      <c r="AWU581" s="394"/>
      <c r="AWV581" s="394"/>
      <c r="AWW581" s="394"/>
      <c r="AWX581" s="394"/>
      <c r="AWY581" s="394"/>
      <c r="AWZ581" s="394"/>
      <c r="AXA581" s="394"/>
      <c r="AXB581" s="394"/>
      <c r="AXC581" s="394"/>
      <c r="AXD581" s="394"/>
      <c r="AXE581" s="394"/>
      <c r="AXF581" s="394"/>
      <c r="AXG581" s="394"/>
      <c r="AXH581" s="394"/>
      <c r="AXI581" s="394"/>
      <c r="AXJ581" s="394"/>
      <c r="AXK581" s="394"/>
      <c r="AXL581" s="394"/>
      <c r="AXM581" s="394"/>
      <c r="AXN581" s="394"/>
      <c r="AXO581" s="394"/>
      <c r="AXP581" s="394"/>
      <c r="AXQ581" s="394"/>
      <c r="AXR581" s="394"/>
      <c r="AXS581" s="394"/>
      <c r="AXT581" s="394"/>
      <c r="AXU581" s="394"/>
      <c r="AXV581" s="394"/>
      <c r="AXW581" s="394"/>
      <c r="AXX581" s="394"/>
      <c r="AXY581" s="394"/>
      <c r="AXZ581" s="394"/>
      <c r="AYA581" s="394"/>
      <c r="AYB581" s="394"/>
      <c r="AYC581" s="394"/>
      <c r="AYD581" s="394"/>
      <c r="AYE581" s="394"/>
      <c r="AYF581" s="394"/>
      <c r="AYG581" s="394"/>
      <c r="AYH581" s="394"/>
      <c r="AYI581" s="394"/>
      <c r="AYJ581" s="394"/>
      <c r="AYK581" s="394"/>
      <c r="AYL581" s="394"/>
      <c r="AYM581" s="394"/>
      <c r="AYN581" s="394"/>
      <c r="AYO581" s="394"/>
      <c r="AYP581" s="394"/>
      <c r="AYQ581" s="394"/>
      <c r="AYR581" s="394"/>
      <c r="AYS581" s="394"/>
      <c r="AYT581" s="394"/>
      <c r="AYU581" s="394"/>
      <c r="AYV581" s="394"/>
      <c r="AYW581" s="394"/>
      <c r="AYX581" s="394"/>
      <c r="AYY581" s="394"/>
      <c r="AYZ581" s="394"/>
      <c r="AZA581" s="394"/>
      <c r="AZB581" s="394"/>
      <c r="AZC581" s="394"/>
      <c r="AZD581" s="394"/>
      <c r="AZE581" s="394"/>
      <c r="AZF581" s="394"/>
      <c r="AZG581" s="394"/>
      <c r="AZH581" s="394"/>
      <c r="AZI581" s="394"/>
      <c r="AZJ581" s="394"/>
      <c r="AZK581" s="394"/>
      <c r="AZL581" s="394"/>
      <c r="AZM581" s="394"/>
      <c r="AZN581" s="394"/>
      <c r="AZO581" s="394"/>
      <c r="AZP581" s="394"/>
      <c r="AZQ581" s="394"/>
      <c r="AZR581" s="394"/>
      <c r="AZS581" s="394"/>
      <c r="AZT581" s="394"/>
      <c r="AZU581" s="394"/>
      <c r="AZV581" s="394"/>
      <c r="AZW581" s="394"/>
      <c r="AZX581" s="394"/>
      <c r="AZY581" s="394"/>
      <c r="AZZ581" s="394"/>
      <c r="BAA581" s="394"/>
      <c r="BAB581" s="394"/>
      <c r="BAC581" s="394"/>
      <c r="BAD581" s="394"/>
      <c r="BAE581" s="394"/>
      <c r="BAF581" s="394"/>
      <c r="BAG581" s="394"/>
      <c r="BAH581" s="394"/>
      <c r="BAI581" s="394"/>
      <c r="BAJ581" s="394"/>
      <c r="BAK581" s="394"/>
      <c r="BAL581" s="394"/>
      <c r="BAM581" s="394"/>
      <c r="BAN581" s="394"/>
      <c r="BAO581" s="394"/>
      <c r="BAP581" s="394"/>
      <c r="BAQ581" s="394"/>
      <c r="BAR581" s="394"/>
      <c r="BAS581" s="394"/>
      <c r="BAT581" s="394"/>
      <c r="BAU581" s="394"/>
      <c r="BAV581" s="394"/>
      <c r="BAW581" s="394"/>
      <c r="BAX581" s="394"/>
      <c r="BAY581" s="394"/>
      <c r="BAZ581" s="394"/>
      <c r="BBA581" s="394"/>
      <c r="BBB581" s="394"/>
      <c r="BBC581" s="394"/>
      <c r="BBD581" s="394"/>
      <c r="BBE581" s="394"/>
      <c r="BBF581" s="394"/>
      <c r="BBG581" s="394"/>
      <c r="BBH581" s="394"/>
      <c r="BBI581" s="394"/>
      <c r="BBJ581" s="394"/>
      <c r="BBK581" s="394"/>
      <c r="BBL581" s="394"/>
      <c r="BBM581" s="394"/>
      <c r="BBN581" s="394"/>
      <c r="BBO581" s="394"/>
      <c r="BBP581" s="394"/>
      <c r="BBQ581" s="394"/>
      <c r="BBR581" s="394"/>
      <c r="BBS581" s="394"/>
      <c r="BBT581" s="394"/>
      <c r="BBU581" s="394"/>
      <c r="BBV581" s="394"/>
      <c r="BBW581" s="394"/>
      <c r="BBX581" s="394"/>
      <c r="BBY581" s="394"/>
      <c r="BBZ581" s="394"/>
      <c r="BCA581" s="394"/>
      <c r="BCB581" s="394"/>
      <c r="BCC581" s="394"/>
      <c r="BCD581" s="394"/>
      <c r="BCE581" s="394"/>
      <c r="BCF581" s="394"/>
      <c r="BCG581" s="394"/>
      <c r="BCH581" s="394"/>
      <c r="BCI581" s="394"/>
      <c r="BCJ581" s="394"/>
      <c r="BCK581" s="394"/>
      <c r="BCL581" s="394"/>
      <c r="BCM581" s="394"/>
      <c r="BCN581" s="394"/>
      <c r="BCO581" s="394"/>
      <c r="BCP581" s="394"/>
      <c r="BCQ581" s="394"/>
      <c r="BCR581" s="394"/>
      <c r="BCS581" s="394"/>
      <c r="BCT581" s="394"/>
      <c r="BCU581" s="394"/>
      <c r="BCV581" s="394"/>
      <c r="BCW581" s="394"/>
      <c r="BCX581" s="394"/>
      <c r="BCY581" s="394"/>
      <c r="BCZ581" s="394"/>
      <c r="BDA581" s="394"/>
      <c r="BDB581" s="394"/>
      <c r="BDC581" s="394"/>
      <c r="BDD581" s="394"/>
      <c r="BDE581" s="394"/>
      <c r="BDF581" s="394"/>
      <c r="BDG581" s="394"/>
      <c r="BDH581" s="394"/>
      <c r="BDI581" s="394"/>
      <c r="BDJ581" s="394"/>
      <c r="BDK581" s="394"/>
      <c r="BDL581" s="394"/>
      <c r="BDM581" s="394"/>
      <c r="BDN581" s="394"/>
      <c r="BDO581" s="394"/>
      <c r="BDP581" s="394"/>
      <c r="BDQ581" s="394"/>
      <c r="BDR581" s="394"/>
      <c r="BDS581" s="394"/>
      <c r="BDT581" s="394"/>
      <c r="BDU581" s="394"/>
      <c r="BDV581" s="394"/>
      <c r="BDW581" s="394"/>
      <c r="BDX581" s="394"/>
      <c r="BDY581" s="394"/>
      <c r="BDZ581" s="394"/>
      <c r="BEA581" s="394"/>
      <c r="BEB581" s="394"/>
      <c r="BEC581" s="394"/>
      <c r="BED581" s="394"/>
      <c r="BEE581" s="394"/>
      <c r="BEF581" s="394"/>
      <c r="BEG581" s="394"/>
      <c r="BEH581" s="394"/>
      <c r="BEI581" s="394"/>
      <c r="BEJ581" s="394"/>
      <c r="BEK581" s="394"/>
      <c r="BEL581" s="394"/>
      <c r="BEM581" s="394"/>
      <c r="BEN581" s="394"/>
      <c r="BEO581" s="394"/>
      <c r="BEP581" s="394"/>
      <c r="BEQ581" s="394"/>
      <c r="BER581" s="394"/>
      <c r="BES581" s="394"/>
      <c r="BET581" s="394"/>
      <c r="BEU581" s="394"/>
      <c r="BEV581" s="394"/>
      <c r="BEW581" s="394"/>
      <c r="BEX581" s="394"/>
      <c r="BEY581" s="394"/>
      <c r="BEZ581" s="394"/>
      <c r="BFA581" s="394"/>
      <c r="BFB581" s="394"/>
      <c r="BFC581" s="394"/>
      <c r="BFD581" s="394"/>
      <c r="BFE581" s="394"/>
      <c r="BFF581" s="394"/>
      <c r="BFG581" s="394"/>
      <c r="BFH581" s="394"/>
      <c r="BFI581" s="394"/>
      <c r="BFJ581" s="394"/>
      <c r="BFK581" s="394"/>
      <c r="BFL581" s="394"/>
      <c r="BFM581" s="394"/>
      <c r="BFN581" s="394"/>
      <c r="BFO581" s="394"/>
      <c r="BFP581" s="394"/>
      <c r="BFQ581" s="394"/>
      <c r="BFR581" s="394"/>
      <c r="BFS581" s="394"/>
      <c r="BFT581" s="394"/>
      <c r="BFU581" s="394"/>
      <c r="BFV581" s="394"/>
      <c r="BFW581" s="394"/>
      <c r="BFX581" s="394"/>
      <c r="BFY581" s="394"/>
      <c r="BFZ581" s="394"/>
      <c r="BGA581" s="394"/>
      <c r="BGB581" s="394"/>
      <c r="BGC581" s="394"/>
      <c r="BGD581" s="394"/>
      <c r="BGE581" s="394"/>
      <c r="BGF581" s="394"/>
      <c r="BGG581" s="394"/>
      <c r="BGH581" s="394"/>
      <c r="BGI581" s="394"/>
      <c r="BGJ581" s="394"/>
      <c r="BGK581" s="394"/>
      <c r="BGL581" s="394"/>
      <c r="BGM581" s="394"/>
      <c r="BGN581" s="394"/>
      <c r="BGO581" s="394"/>
      <c r="BGP581" s="394"/>
      <c r="BGQ581" s="394"/>
      <c r="BGR581" s="394"/>
      <c r="BGS581" s="394"/>
      <c r="BGT581" s="394"/>
      <c r="BGU581" s="394"/>
      <c r="BGV581" s="394"/>
      <c r="BGW581" s="394"/>
      <c r="BGX581" s="394"/>
      <c r="BGY581" s="394"/>
      <c r="BGZ581" s="394"/>
      <c r="BHA581" s="394"/>
      <c r="BHB581" s="394"/>
      <c r="BHC581" s="394"/>
      <c r="BHD581" s="394"/>
      <c r="BHE581" s="394"/>
      <c r="BHF581" s="394"/>
      <c r="BHG581" s="394"/>
      <c r="BHH581" s="394"/>
      <c r="BHI581" s="394"/>
      <c r="BHJ581" s="394"/>
      <c r="BHK581" s="394"/>
      <c r="BHL581" s="394"/>
      <c r="BHM581" s="394"/>
      <c r="BHN581" s="394"/>
      <c r="BHO581" s="394"/>
      <c r="BHP581" s="394"/>
      <c r="BHQ581" s="394"/>
      <c r="BHR581" s="394"/>
      <c r="BHS581" s="394"/>
      <c r="BHT581" s="394"/>
      <c r="BHU581" s="394"/>
      <c r="BHV581" s="394"/>
      <c r="BHW581" s="394"/>
      <c r="BHX581" s="394"/>
      <c r="BHY581" s="394"/>
      <c r="BHZ581" s="394"/>
      <c r="BIA581" s="394"/>
      <c r="BIB581" s="394"/>
      <c r="BIC581" s="394"/>
      <c r="BID581" s="394"/>
      <c r="BIE581" s="394"/>
      <c r="BIF581" s="394"/>
      <c r="BIG581" s="394"/>
      <c r="BIH581" s="394"/>
      <c r="BII581" s="394"/>
      <c r="BIJ581" s="394"/>
      <c r="BIK581" s="394"/>
      <c r="BIL581" s="394"/>
      <c r="BIM581" s="394"/>
      <c r="BIN581" s="394"/>
      <c r="BIO581" s="394"/>
      <c r="BIP581" s="394"/>
      <c r="BIQ581" s="394"/>
      <c r="BIR581" s="394"/>
      <c r="BIS581" s="394"/>
      <c r="BIT581" s="394"/>
      <c r="BIU581" s="394"/>
      <c r="BIV581" s="394"/>
      <c r="BIW581" s="394"/>
      <c r="BIX581" s="394"/>
      <c r="BIY581" s="394"/>
      <c r="BIZ581" s="394"/>
      <c r="BJA581" s="394"/>
      <c r="BJB581" s="394"/>
      <c r="BJC581" s="394"/>
      <c r="BJD581" s="394"/>
      <c r="BJE581" s="394"/>
      <c r="BJF581" s="394"/>
      <c r="BJG581" s="394"/>
      <c r="BJH581" s="394"/>
      <c r="BJI581" s="394"/>
      <c r="BJJ581" s="394"/>
      <c r="BJK581" s="394"/>
      <c r="BJL581" s="394"/>
      <c r="BJM581" s="394"/>
      <c r="BJN581" s="394"/>
      <c r="BJO581" s="394"/>
      <c r="BJP581" s="394"/>
      <c r="BJQ581" s="394"/>
      <c r="BJR581" s="394"/>
      <c r="BJS581" s="394"/>
      <c r="BJT581" s="394"/>
      <c r="BJU581" s="394"/>
      <c r="BJV581" s="394"/>
      <c r="BJW581" s="394"/>
      <c r="BJX581" s="394"/>
      <c r="BJY581" s="394"/>
      <c r="BJZ581" s="394"/>
      <c r="BKA581" s="394"/>
      <c r="BKB581" s="394"/>
      <c r="BKC581" s="394"/>
      <c r="BKD581" s="394"/>
      <c r="BKE581" s="394"/>
      <c r="BKF581" s="394"/>
      <c r="BKG581" s="394"/>
      <c r="BKH581" s="394"/>
      <c r="BKI581" s="394"/>
      <c r="BKJ581" s="394"/>
      <c r="BKK581" s="394"/>
      <c r="BKL581" s="394"/>
      <c r="BKM581" s="394"/>
      <c r="BKN581" s="394"/>
      <c r="BKO581" s="394"/>
      <c r="BKP581" s="394"/>
      <c r="BKQ581" s="394"/>
      <c r="BKR581" s="394"/>
      <c r="BKS581" s="394"/>
      <c r="BKT581" s="394"/>
      <c r="BKU581" s="394"/>
      <c r="BKV581" s="394"/>
      <c r="BKW581" s="394"/>
      <c r="BKX581" s="394"/>
      <c r="BKY581" s="394"/>
      <c r="BKZ581" s="394"/>
      <c r="BLA581" s="394"/>
      <c r="BLB581" s="394"/>
      <c r="BLC581" s="394"/>
      <c r="BLD581" s="394"/>
      <c r="BLE581" s="394"/>
      <c r="BLF581" s="394"/>
      <c r="BLG581" s="394"/>
      <c r="BLH581" s="394"/>
      <c r="BLI581" s="394"/>
      <c r="BLJ581" s="394"/>
      <c r="BLK581" s="394"/>
      <c r="BLL581" s="394"/>
      <c r="BLM581" s="394"/>
      <c r="BLN581" s="394"/>
      <c r="BLO581" s="394"/>
      <c r="BLP581" s="394"/>
      <c r="BLQ581" s="394"/>
      <c r="BLR581" s="394"/>
      <c r="BLS581" s="394"/>
      <c r="BLT581" s="394"/>
      <c r="BLU581" s="394"/>
      <c r="BLV581" s="394"/>
      <c r="BLW581" s="394"/>
      <c r="BLX581" s="394"/>
      <c r="BLY581" s="394"/>
      <c r="BLZ581" s="394"/>
      <c r="BMA581" s="394"/>
      <c r="BMB581" s="394"/>
      <c r="BMC581" s="394"/>
      <c r="BMD581" s="394"/>
      <c r="BME581" s="394"/>
      <c r="BMF581" s="394"/>
      <c r="BMG581" s="394"/>
      <c r="BMH581" s="394"/>
      <c r="BMI581" s="394"/>
      <c r="BMJ581" s="394"/>
      <c r="BMK581" s="394"/>
      <c r="BML581" s="394"/>
      <c r="BMM581" s="394"/>
      <c r="BMN581" s="394"/>
      <c r="BMO581" s="394"/>
      <c r="BMP581" s="394"/>
      <c r="BMQ581" s="394"/>
      <c r="BMR581" s="394"/>
      <c r="BMS581" s="394"/>
      <c r="BMT581" s="394"/>
      <c r="BMU581" s="394"/>
      <c r="BMV581" s="394"/>
      <c r="BMW581" s="394"/>
      <c r="BMX581" s="394"/>
      <c r="BMY581" s="394"/>
      <c r="BMZ581" s="394"/>
      <c r="BNA581" s="394"/>
      <c r="BNB581" s="394"/>
      <c r="BNC581" s="394"/>
      <c r="BND581" s="394"/>
      <c r="BNE581" s="394"/>
      <c r="BNF581" s="394"/>
      <c r="BNG581" s="394"/>
      <c r="BNH581" s="394"/>
      <c r="BNI581" s="394"/>
      <c r="BNJ581" s="394"/>
      <c r="BNK581" s="394"/>
      <c r="BNL581" s="394"/>
      <c r="BNM581" s="394"/>
      <c r="BNN581" s="394"/>
      <c r="BNO581" s="394"/>
      <c r="BNP581" s="394"/>
      <c r="BNQ581" s="394"/>
      <c r="BNR581" s="394"/>
      <c r="BNS581" s="394"/>
      <c r="BNT581" s="394"/>
      <c r="BNU581" s="394"/>
      <c r="BNV581" s="394"/>
      <c r="BNW581" s="394"/>
      <c r="BNX581" s="394"/>
      <c r="BNY581" s="394"/>
      <c r="BNZ581" s="394"/>
      <c r="BOA581" s="394"/>
      <c r="BOB581" s="394"/>
      <c r="BOC581" s="394"/>
      <c r="BOD581" s="394"/>
      <c r="BOE581" s="394"/>
      <c r="BOF581" s="394"/>
      <c r="BOG581" s="394"/>
      <c r="BOH581" s="394"/>
      <c r="BOI581" s="394"/>
      <c r="BOJ581" s="394"/>
      <c r="BOK581" s="394"/>
      <c r="BOL581" s="394"/>
      <c r="BOM581" s="394"/>
      <c r="BON581" s="394"/>
      <c r="BOO581" s="394"/>
      <c r="BOP581" s="394"/>
      <c r="BOQ581" s="394"/>
      <c r="BOR581" s="394"/>
      <c r="BOS581" s="394"/>
      <c r="BOT581" s="394"/>
      <c r="BOU581" s="394"/>
      <c r="BOV581" s="394"/>
      <c r="BOW581" s="394"/>
      <c r="BOX581" s="394"/>
      <c r="BOY581" s="394"/>
      <c r="BOZ581" s="394"/>
      <c r="BPA581" s="394"/>
      <c r="BPB581" s="394"/>
      <c r="BPC581" s="394"/>
      <c r="BPD581" s="394"/>
      <c r="BPE581" s="394"/>
      <c r="BPF581" s="394"/>
      <c r="BPG581" s="394"/>
      <c r="BPH581" s="394"/>
      <c r="BPI581" s="394"/>
      <c r="BPJ581" s="394"/>
      <c r="BPK581" s="394"/>
      <c r="BPL581" s="394"/>
      <c r="BPM581" s="394"/>
      <c r="BPN581" s="394"/>
      <c r="BPO581" s="394"/>
      <c r="BPP581" s="394"/>
      <c r="BPQ581" s="394"/>
      <c r="BPR581" s="394"/>
      <c r="BPS581" s="394"/>
      <c r="BPT581" s="394"/>
      <c r="BPU581" s="394"/>
      <c r="BPV581" s="394"/>
      <c r="BPW581" s="394"/>
      <c r="BPX581" s="394"/>
      <c r="BPY581" s="394"/>
      <c r="BPZ581" s="394"/>
      <c r="BQA581" s="394"/>
      <c r="BQB581" s="394"/>
      <c r="BQC581" s="394"/>
      <c r="BQD581" s="394"/>
      <c r="BQE581" s="394"/>
      <c r="BQF581" s="394"/>
      <c r="BQG581" s="394"/>
      <c r="BQH581" s="394"/>
      <c r="BQI581" s="394"/>
      <c r="BQJ581" s="394"/>
      <c r="BQK581" s="394"/>
      <c r="BQL581" s="394"/>
      <c r="BQM581" s="394"/>
      <c r="BQN581" s="394"/>
      <c r="BQO581" s="394"/>
      <c r="BQP581" s="394"/>
      <c r="BQQ581" s="394"/>
      <c r="BQR581" s="394"/>
      <c r="BQS581" s="394"/>
      <c r="BQT581" s="394"/>
      <c r="BQU581" s="394"/>
      <c r="BQV581" s="394"/>
      <c r="BQW581" s="394"/>
      <c r="BQX581" s="394"/>
      <c r="BQY581" s="394"/>
      <c r="BQZ581" s="394"/>
      <c r="BRA581" s="394"/>
      <c r="BRB581" s="394"/>
      <c r="BRC581" s="394"/>
      <c r="BRD581" s="394"/>
      <c r="BRE581" s="394"/>
      <c r="BRF581" s="394"/>
      <c r="BRG581" s="394"/>
      <c r="BRH581" s="394"/>
      <c r="BRI581" s="394"/>
      <c r="BRJ581" s="394"/>
      <c r="BRK581" s="394"/>
      <c r="BRL581" s="394"/>
      <c r="BRM581" s="394"/>
      <c r="BRN581" s="394"/>
      <c r="BRO581" s="394"/>
      <c r="BRP581" s="394"/>
      <c r="BRQ581" s="394"/>
      <c r="BRR581" s="394"/>
      <c r="BRS581" s="394"/>
      <c r="BRT581" s="394"/>
      <c r="BRU581" s="394"/>
      <c r="BRV581" s="394"/>
      <c r="BRW581" s="394"/>
      <c r="BRX581" s="394"/>
      <c r="BRY581" s="394"/>
      <c r="BRZ581" s="394"/>
      <c r="BSA581" s="394"/>
      <c r="BSB581" s="394"/>
      <c r="BSC581" s="394"/>
      <c r="BSD581" s="394"/>
      <c r="BSE581" s="394"/>
      <c r="BSF581" s="394"/>
      <c r="BSG581" s="394"/>
      <c r="BSH581" s="394"/>
      <c r="BSI581" s="394"/>
      <c r="BSJ581" s="394"/>
      <c r="BSK581" s="394"/>
      <c r="BSL581" s="394"/>
      <c r="BSM581" s="394"/>
      <c r="BSN581" s="394"/>
      <c r="BSO581" s="394"/>
      <c r="BSP581" s="394"/>
      <c r="BSQ581" s="394"/>
      <c r="BSR581" s="394"/>
      <c r="BSS581" s="394"/>
      <c r="BST581" s="394"/>
      <c r="BSU581" s="394"/>
      <c r="BSV581" s="394"/>
      <c r="BSW581" s="394"/>
      <c r="BSX581" s="394"/>
      <c r="BSY581" s="394"/>
      <c r="BSZ581" s="394"/>
      <c r="BTA581" s="394"/>
      <c r="BTB581" s="394"/>
      <c r="BTC581" s="394"/>
      <c r="BTD581" s="394"/>
      <c r="BTE581" s="394"/>
      <c r="BTF581" s="394"/>
      <c r="BTG581" s="394"/>
      <c r="BTH581" s="394"/>
      <c r="BTI581" s="394"/>
      <c r="BTJ581" s="394"/>
      <c r="BTK581" s="394"/>
      <c r="BTL581" s="394"/>
      <c r="BTM581" s="394"/>
      <c r="BTN581" s="394"/>
      <c r="BTO581" s="394"/>
      <c r="BTP581" s="394"/>
      <c r="BTQ581" s="394"/>
      <c r="BTR581" s="394"/>
      <c r="BTS581" s="394"/>
      <c r="BTT581" s="394"/>
      <c r="BTU581" s="394"/>
      <c r="BTV581" s="394"/>
      <c r="BTW581" s="394"/>
      <c r="BTX581" s="394"/>
      <c r="BTY581" s="394"/>
      <c r="BTZ581" s="394"/>
      <c r="BUA581" s="394"/>
      <c r="BUB581" s="394"/>
      <c r="BUC581" s="394"/>
      <c r="BUD581" s="394"/>
      <c r="BUE581" s="394"/>
      <c r="BUF581" s="394"/>
      <c r="BUG581" s="394"/>
      <c r="BUH581" s="394"/>
      <c r="BUI581" s="394"/>
      <c r="BUJ581" s="394"/>
      <c r="BUK581" s="394"/>
      <c r="BUL581" s="394"/>
      <c r="BUM581" s="394"/>
      <c r="BUN581" s="394"/>
      <c r="BUO581" s="394"/>
      <c r="BUP581" s="394"/>
      <c r="BUQ581" s="394"/>
      <c r="BUR581" s="394"/>
      <c r="BUS581" s="394"/>
      <c r="BUT581" s="394"/>
      <c r="BUU581" s="394"/>
      <c r="BUV581" s="394"/>
      <c r="BUW581" s="394"/>
      <c r="BUX581" s="394"/>
      <c r="BUY581" s="394"/>
      <c r="BUZ581" s="394"/>
      <c r="BVA581" s="394"/>
      <c r="BVB581" s="394"/>
      <c r="BVC581" s="394"/>
      <c r="BVD581" s="394"/>
      <c r="BVE581" s="394"/>
      <c r="BVF581" s="394"/>
      <c r="BVG581" s="394"/>
      <c r="BVH581" s="394"/>
      <c r="BVI581" s="394"/>
      <c r="BVJ581" s="394"/>
      <c r="BVK581" s="394"/>
      <c r="BVL581" s="394"/>
      <c r="BVM581" s="394"/>
      <c r="BVN581" s="394"/>
      <c r="BVO581" s="394"/>
      <c r="BVP581" s="394"/>
      <c r="BVQ581" s="394"/>
      <c r="BVR581" s="394"/>
      <c r="BVS581" s="394"/>
      <c r="BVT581" s="394"/>
      <c r="BVU581" s="394"/>
      <c r="BVV581" s="394"/>
      <c r="BVW581" s="394"/>
      <c r="BVX581" s="394"/>
      <c r="BVY581" s="394"/>
      <c r="BVZ581" s="394"/>
      <c r="BWA581" s="394"/>
      <c r="BWB581" s="394"/>
      <c r="BWC581" s="394"/>
      <c r="BWD581" s="394"/>
      <c r="BWE581" s="394"/>
      <c r="BWF581" s="394"/>
      <c r="BWG581" s="394"/>
      <c r="BWH581" s="394"/>
      <c r="BWI581" s="394"/>
      <c r="BWJ581" s="394"/>
      <c r="BWK581" s="394"/>
      <c r="BWL581" s="394"/>
      <c r="BWM581" s="394"/>
      <c r="BWN581" s="394"/>
      <c r="BWO581" s="394"/>
      <c r="BWP581" s="394"/>
      <c r="BWQ581" s="394"/>
      <c r="BWR581" s="394"/>
      <c r="BWS581" s="394"/>
      <c r="BWT581" s="394"/>
      <c r="BWU581" s="394"/>
      <c r="BWV581" s="394"/>
      <c r="BWW581" s="394"/>
      <c r="BWX581" s="394"/>
      <c r="BWY581" s="394"/>
      <c r="BWZ581" s="394"/>
      <c r="BXA581" s="394"/>
      <c r="BXB581" s="394"/>
      <c r="BXC581" s="394"/>
      <c r="BXD581" s="394"/>
      <c r="BXE581" s="394"/>
      <c r="BXF581" s="394"/>
      <c r="BXG581" s="394"/>
      <c r="BXH581" s="394"/>
      <c r="BXI581" s="394"/>
      <c r="BXJ581" s="394"/>
      <c r="BXK581" s="394"/>
      <c r="BXL581" s="394"/>
      <c r="BXM581" s="394"/>
      <c r="BXN581" s="394"/>
      <c r="BXO581" s="394"/>
      <c r="BXP581" s="394"/>
      <c r="BXQ581" s="394"/>
      <c r="BXR581" s="394"/>
      <c r="BXS581" s="394"/>
      <c r="BXT581" s="394"/>
      <c r="BXU581" s="394"/>
      <c r="BXV581" s="394"/>
      <c r="BXW581" s="394"/>
      <c r="BXX581" s="394"/>
      <c r="BXY581" s="394"/>
      <c r="BXZ581" s="394"/>
      <c r="BYA581" s="394"/>
      <c r="BYB581" s="394"/>
      <c r="BYC581" s="394"/>
      <c r="BYD581" s="394"/>
      <c r="BYE581" s="394"/>
      <c r="BYF581" s="394"/>
      <c r="BYG581" s="394"/>
      <c r="BYH581" s="394"/>
      <c r="BYI581" s="394"/>
      <c r="BYJ581" s="394"/>
      <c r="BYK581" s="394"/>
      <c r="BYL581" s="394"/>
      <c r="BYM581" s="394"/>
      <c r="BYN581" s="394"/>
      <c r="BYO581" s="394"/>
      <c r="BYP581" s="394"/>
      <c r="BYQ581" s="394"/>
      <c r="BYR581" s="394"/>
      <c r="BYS581" s="394"/>
      <c r="BYT581" s="394"/>
      <c r="BYU581" s="394"/>
      <c r="BYV581" s="394"/>
      <c r="BYW581" s="394"/>
      <c r="BYX581" s="394"/>
      <c r="BYY581" s="394"/>
      <c r="BYZ581" s="394"/>
      <c r="BZA581" s="394"/>
      <c r="BZB581" s="394"/>
      <c r="BZC581" s="394"/>
      <c r="BZD581" s="394"/>
      <c r="BZE581" s="394"/>
      <c r="BZF581" s="394"/>
      <c r="BZG581" s="394"/>
      <c r="BZH581" s="394"/>
      <c r="BZI581" s="394"/>
      <c r="BZJ581" s="394"/>
      <c r="BZK581" s="394"/>
      <c r="BZL581" s="394"/>
      <c r="BZM581" s="394"/>
      <c r="BZN581" s="394"/>
      <c r="BZO581" s="394"/>
      <c r="BZP581" s="394"/>
      <c r="BZQ581" s="394"/>
      <c r="BZR581" s="394"/>
      <c r="BZS581" s="394"/>
      <c r="BZT581" s="394"/>
      <c r="BZU581" s="394"/>
      <c r="BZV581" s="394"/>
      <c r="BZW581" s="394"/>
      <c r="BZX581" s="394"/>
      <c r="BZY581" s="394"/>
      <c r="BZZ581" s="394"/>
      <c r="CAA581" s="394"/>
      <c r="CAB581" s="394"/>
      <c r="CAC581" s="394"/>
      <c r="CAD581" s="394"/>
      <c r="CAE581" s="394"/>
      <c r="CAF581" s="394"/>
      <c r="CAG581" s="394"/>
      <c r="CAH581" s="394"/>
      <c r="CAI581" s="394"/>
      <c r="CAJ581" s="394"/>
      <c r="CAK581" s="394"/>
      <c r="CAL581" s="394"/>
      <c r="CAM581" s="394"/>
      <c r="CAN581" s="394"/>
      <c r="CAO581" s="394"/>
      <c r="CAP581" s="394"/>
      <c r="CAQ581" s="394"/>
      <c r="CAR581" s="394"/>
      <c r="CAS581" s="394"/>
      <c r="CAT581" s="394"/>
      <c r="CAU581" s="394"/>
      <c r="CAV581" s="394"/>
      <c r="CAW581" s="394"/>
      <c r="CAX581" s="394"/>
      <c r="CAY581" s="394"/>
      <c r="CAZ581" s="394"/>
      <c r="CBA581" s="394"/>
      <c r="CBB581" s="394"/>
      <c r="CBC581" s="394"/>
      <c r="CBD581" s="394"/>
      <c r="CBE581" s="394"/>
      <c r="CBF581" s="394"/>
      <c r="CBG581" s="394"/>
      <c r="CBH581" s="394"/>
      <c r="CBI581" s="394"/>
      <c r="CBJ581" s="394"/>
      <c r="CBK581" s="394"/>
      <c r="CBL581" s="394"/>
      <c r="CBM581" s="394"/>
      <c r="CBN581" s="394"/>
      <c r="CBO581" s="394"/>
      <c r="CBP581" s="394"/>
      <c r="CBQ581" s="394"/>
      <c r="CBR581" s="394"/>
      <c r="CBS581" s="394"/>
      <c r="CBT581" s="394"/>
      <c r="CBU581" s="394"/>
      <c r="CBV581" s="394"/>
      <c r="CBW581" s="394"/>
      <c r="CBX581" s="394"/>
      <c r="CBY581" s="394"/>
      <c r="CBZ581" s="394"/>
      <c r="CCA581" s="394"/>
      <c r="CCB581" s="394"/>
      <c r="CCC581" s="394"/>
      <c r="CCD581" s="394"/>
      <c r="CCE581" s="394"/>
      <c r="CCF581" s="394"/>
      <c r="CCG581" s="394"/>
      <c r="CCH581" s="394"/>
      <c r="CCI581" s="394"/>
      <c r="CCJ581" s="394"/>
      <c r="CCK581" s="394"/>
      <c r="CCL581" s="394"/>
      <c r="CCM581" s="394"/>
      <c r="CCN581" s="394"/>
      <c r="CCO581" s="394"/>
      <c r="CCP581" s="394"/>
      <c r="CCQ581" s="394"/>
      <c r="CCR581" s="394"/>
      <c r="CCS581" s="394"/>
      <c r="CCT581" s="394"/>
      <c r="CCU581" s="394"/>
      <c r="CCV581" s="394"/>
      <c r="CCW581" s="394"/>
      <c r="CCX581" s="394"/>
      <c r="CCY581" s="394"/>
      <c r="CCZ581" s="394"/>
      <c r="CDA581" s="394"/>
      <c r="CDB581" s="394"/>
      <c r="CDC581" s="394"/>
      <c r="CDD581" s="394"/>
      <c r="CDE581" s="394"/>
      <c r="CDF581" s="394"/>
      <c r="CDG581" s="394"/>
      <c r="CDH581" s="394"/>
      <c r="CDI581" s="394"/>
      <c r="CDJ581" s="394"/>
      <c r="CDK581" s="394"/>
      <c r="CDL581" s="394"/>
      <c r="CDM581" s="394"/>
      <c r="CDN581" s="394"/>
      <c r="CDO581" s="394"/>
      <c r="CDP581" s="394"/>
      <c r="CDQ581" s="394"/>
      <c r="CDR581" s="394"/>
      <c r="CDS581" s="394"/>
      <c r="CDT581" s="394"/>
      <c r="CDU581" s="394"/>
      <c r="CDV581" s="394"/>
      <c r="CDW581" s="394"/>
      <c r="CDX581" s="394"/>
      <c r="CDY581" s="394"/>
      <c r="CDZ581" s="394"/>
      <c r="CEA581" s="394"/>
      <c r="CEB581" s="394"/>
      <c r="CEC581" s="394"/>
      <c r="CED581" s="394"/>
      <c r="CEE581" s="394"/>
      <c r="CEF581" s="394"/>
      <c r="CEG581" s="394"/>
      <c r="CEH581" s="394"/>
      <c r="CEI581" s="394"/>
      <c r="CEJ581" s="394"/>
      <c r="CEK581" s="394"/>
      <c r="CEL581" s="394"/>
      <c r="CEM581" s="394"/>
      <c r="CEN581" s="394"/>
      <c r="CEO581" s="394"/>
      <c r="CEP581" s="394"/>
      <c r="CEQ581" s="394"/>
      <c r="CER581" s="394"/>
      <c r="CES581" s="394"/>
      <c r="CET581" s="394"/>
      <c r="CEU581" s="394"/>
      <c r="CEV581" s="394"/>
      <c r="CEW581" s="394"/>
      <c r="CEX581" s="394"/>
      <c r="CEY581" s="394"/>
      <c r="CEZ581" s="394"/>
      <c r="CFA581" s="394"/>
      <c r="CFB581" s="394"/>
      <c r="CFC581" s="394"/>
      <c r="CFD581" s="394"/>
      <c r="CFE581" s="394"/>
      <c r="CFF581" s="394"/>
      <c r="CFG581" s="394"/>
      <c r="CFH581" s="394"/>
      <c r="CFI581" s="394"/>
      <c r="CFJ581" s="394"/>
      <c r="CFK581" s="394"/>
      <c r="CFL581" s="394"/>
      <c r="CFM581" s="394"/>
      <c r="CFN581" s="394"/>
      <c r="CFO581" s="394"/>
      <c r="CFP581" s="394"/>
      <c r="CFQ581" s="394"/>
      <c r="CFR581" s="394"/>
      <c r="CFS581" s="394"/>
      <c r="CFT581" s="394"/>
      <c r="CFU581" s="394"/>
      <c r="CFV581" s="394"/>
      <c r="CFW581" s="394"/>
      <c r="CFX581" s="394"/>
      <c r="CFY581" s="394"/>
      <c r="CFZ581" s="394"/>
      <c r="CGA581" s="394"/>
      <c r="CGB581" s="394"/>
      <c r="CGC581" s="394"/>
      <c r="CGD581" s="394"/>
      <c r="CGE581" s="394"/>
      <c r="CGF581" s="394"/>
      <c r="CGG581" s="394"/>
      <c r="CGH581" s="394"/>
      <c r="CGI581" s="394"/>
      <c r="CGJ581" s="394"/>
      <c r="CGK581" s="394"/>
      <c r="CGL581" s="394"/>
      <c r="CGM581" s="394"/>
      <c r="CGN581" s="394"/>
      <c r="CGO581" s="394"/>
      <c r="CGP581" s="394"/>
      <c r="CGQ581" s="394"/>
      <c r="CGR581" s="394"/>
      <c r="CGS581" s="394"/>
      <c r="CGT581" s="394"/>
      <c r="CGU581" s="394"/>
      <c r="CGV581" s="394"/>
      <c r="CGW581" s="394"/>
      <c r="CGX581" s="394"/>
      <c r="CGY581" s="394"/>
      <c r="CGZ581" s="394"/>
      <c r="CHA581" s="394"/>
      <c r="CHB581" s="394"/>
      <c r="CHC581" s="394"/>
      <c r="CHD581" s="394"/>
      <c r="CHE581" s="394"/>
      <c r="CHF581" s="394"/>
      <c r="CHG581" s="394"/>
      <c r="CHH581" s="394"/>
      <c r="CHI581" s="394"/>
      <c r="CHJ581" s="394"/>
      <c r="CHK581" s="394"/>
      <c r="CHL581" s="394"/>
      <c r="CHM581" s="394"/>
      <c r="CHN581" s="394"/>
      <c r="CHO581" s="394"/>
      <c r="CHP581" s="394"/>
      <c r="CHQ581" s="394"/>
      <c r="CHR581" s="394"/>
      <c r="CHS581" s="394"/>
      <c r="CHT581" s="394"/>
      <c r="CHU581" s="394"/>
      <c r="CHV581" s="394"/>
      <c r="CHW581" s="394"/>
      <c r="CHX581" s="394"/>
      <c r="CHY581" s="394"/>
      <c r="CHZ581" s="394"/>
      <c r="CIA581" s="394"/>
      <c r="CIB581" s="394"/>
      <c r="CIC581" s="394"/>
      <c r="CID581" s="394"/>
      <c r="CIE581" s="394"/>
      <c r="CIF581" s="394"/>
      <c r="CIG581" s="394"/>
      <c r="CIH581" s="394"/>
      <c r="CII581" s="394"/>
      <c r="CIJ581" s="394"/>
      <c r="CIK581" s="394"/>
      <c r="CIL581" s="394"/>
      <c r="CIM581" s="394"/>
      <c r="CIN581" s="394"/>
      <c r="CIO581" s="394"/>
      <c r="CIP581" s="394"/>
      <c r="CIQ581" s="394"/>
      <c r="CIR581" s="394"/>
      <c r="CIS581" s="394"/>
      <c r="CIT581" s="394"/>
      <c r="CIU581" s="394"/>
      <c r="CIV581" s="394"/>
      <c r="CIW581" s="394"/>
      <c r="CIX581" s="394"/>
      <c r="CIY581" s="394"/>
      <c r="CIZ581" s="394"/>
      <c r="CJA581" s="394"/>
      <c r="CJB581" s="394"/>
      <c r="CJC581" s="394"/>
      <c r="CJD581" s="394"/>
      <c r="CJE581" s="394"/>
      <c r="CJF581" s="394"/>
      <c r="CJG581" s="394"/>
      <c r="CJH581" s="394"/>
      <c r="CJI581" s="394"/>
      <c r="CJJ581" s="394"/>
      <c r="CJK581" s="394"/>
      <c r="CJL581" s="394"/>
      <c r="CJM581" s="394"/>
      <c r="CJN581" s="394"/>
      <c r="CJO581" s="394"/>
      <c r="CJP581" s="394"/>
      <c r="CJQ581" s="394"/>
      <c r="CJR581" s="394"/>
      <c r="CJS581" s="394"/>
      <c r="CJT581" s="394"/>
      <c r="CJU581" s="394"/>
      <c r="CJV581" s="394"/>
      <c r="CJW581" s="394"/>
      <c r="CJX581" s="394"/>
      <c r="CJY581" s="394"/>
      <c r="CJZ581" s="394"/>
      <c r="CKA581" s="394"/>
      <c r="CKB581" s="394"/>
      <c r="CKC581" s="394"/>
      <c r="CKD581" s="394"/>
      <c r="CKE581" s="394"/>
      <c r="CKF581" s="394"/>
      <c r="CKG581" s="394"/>
      <c r="CKH581" s="394"/>
      <c r="CKI581" s="394"/>
      <c r="CKJ581" s="394"/>
      <c r="CKK581" s="394"/>
      <c r="CKL581" s="394"/>
      <c r="CKM581" s="394"/>
      <c r="CKN581" s="394"/>
      <c r="CKO581" s="394"/>
      <c r="CKP581" s="394"/>
      <c r="CKQ581" s="394"/>
      <c r="CKR581" s="394"/>
      <c r="CKS581" s="394"/>
      <c r="CKT581" s="394"/>
      <c r="CKU581" s="394"/>
      <c r="CKV581" s="394"/>
      <c r="CKW581" s="394"/>
      <c r="CKX581" s="394"/>
      <c r="CKY581" s="394"/>
      <c r="CKZ581" s="394"/>
      <c r="CLA581" s="394"/>
      <c r="CLB581" s="394"/>
      <c r="CLC581" s="394"/>
      <c r="CLD581" s="394"/>
      <c r="CLE581" s="394"/>
      <c r="CLF581" s="394"/>
      <c r="CLG581" s="394"/>
      <c r="CLH581" s="394"/>
      <c r="CLI581" s="394"/>
      <c r="CLJ581" s="394"/>
      <c r="CLK581" s="394"/>
      <c r="CLL581" s="394"/>
      <c r="CLM581" s="394"/>
      <c r="CLN581" s="394"/>
      <c r="CLO581" s="394"/>
      <c r="CLP581" s="394"/>
      <c r="CLQ581" s="394"/>
      <c r="CLR581" s="394"/>
      <c r="CLS581" s="394"/>
      <c r="CLT581" s="394"/>
      <c r="CLU581" s="394"/>
      <c r="CLV581" s="394"/>
      <c r="CLW581" s="394"/>
      <c r="CLX581" s="394"/>
      <c r="CLY581" s="394"/>
      <c r="CLZ581" s="394"/>
      <c r="CMA581" s="394"/>
      <c r="CMB581" s="394"/>
      <c r="CMC581" s="394"/>
      <c r="CMD581" s="394"/>
      <c r="CME581" s="394"/>
      <c r="CMF581" s="394"/>
      <c r="CMG581" s="394"/>
      <c r="CMH581" s="394"/>
      <c r="CMI581" s="394"/>
      <c r="CMJ581" s="394"/>
      <c r="CMK581" s="394"/>
      <c r="CML581" s="394"/>
      <c r="CMM581" s="394"/>
      <c r="CMN581" s="394"/>
      <c r="CMO581" s="394"/>
      <c r="CMP581" s="394"/>
      <c r="CMQ581" s="394"/>
      <c r="CMR581" s="394"/>
      <c r="CMS581" s="394"/>
      <c r="CMT581" s="394"/>
      <c r="CMU581" s="394"/>
      <c r="CMV581" s="394"/>
      <c r="CMW581" s="394"/>
      <c r="CMX581" s="394"/>
      <c r="CMY581" s="394"/>
      <c r="CMZ581" s="394"/>
      <c r="CNA581" s="394"/>
      <c r="CNB581" s="394"/>
      <c r="CNC581" s="394"/>
      <c r="CND581" s="394"/>
      <c r="CNE581" s="394"/>
      <c r="CNF581" s="394"/>
      <c r="CNG581" s="394"/>
      <c r="CNH581" s="394"/>
      <c r="CNI581" s="394"/>
      <c r="CNJ581" s="394"/>
      <c r="CNK581" s="394"/>
      <c r="CNL581" s="394"/>
      <c r="CNM581" s="394"/>
      <c r="CNN581" s="394"/>
      <c r="CNO581" s="394"/>
      <c r="CNP581" s="394"/>
      <c r="CNQ581" s="394"/>
      <c r="CNR581" s="394"/>
      <c r="CNS581" s="394"/>
      <c r="CNT581" s="394"/>
      <c r="CNU581" s="394"/>
      <c r="CNV581" s="394"/>
      <c r="CNW581" s="394"/>
      <c r="CNX581" s="394"/>
      <c r="CNY581" s="394"/>
      <c r="CNZ581" s="394"/>
      <c r="COA581" s="394"/>
      <c r="COB581" s="394"/>
      <c r="COC581" s="394"/>
      <c r="COD581" s="394"/>
      <c r="COE581" s="394"/>
      <c r="COF581" s="394"/>
      <c r="COG581" s="394"/>
      <c r="COH581" s="394"/>
      <c r="COI581" s="394"/>
      <c r="COJ581" s="394"/>
      <c r="COK581" s="394"/>
      <c r="COL581" s="394"/>
      <c r="COM581" s="394"/>
      <c r="CON581" s="394"/>
      <c r="COO581" s="394"/>
      <c r="COP581" s="394"/>
      <c r="COQ581" s="394"/>
      <c r="COR581" s="394"/>
      <c r="COS581" s="394"/>
      <c r="COT581" s="394"/>
      <c r="COU581" s="394"/>
      <c r="COV581" s="394"/>
      <c r="COW581" s="394"/>
      <c r="COX581" s="394"/>
      <c r="COY581" s="394"/>
      <c r="COZ581" s="394"/>
      <c r="CPA581" s="394"/>
      <c r="CPB581" s="394"/>
      <c r="CPC581" s="394"/>
      <c r="CPD581" s="394"/>
      <c r="CPE581" s="394"/>
      <c r="CPF581" s="394"/>
      <c r="CPG581" s="394"/>
      <c r="CPH581" s="394"/>
      <c r="CPI581" s="394"/>
      <c r="CPJ581" s="394"/>
      <c r="CPK581" s="394"/>
      <c r="CPL581" s="394"/>
      <c r="CPM581" s="394"/>
      <c r="CPN581" s="394"/>
      <c r="CPO581" s="394"/>
      <c r="CPP581" s="394"/>
      <c r="CPQ581" s="394"/>
      <c r="CPR581" s="394"/>
      <c r="CPS581" s="394"/>
      <c r="CPT581" s="394"/>
      <c r="CPU581" s="394"/>
      <c r="CPV581" s="394"/>
      <c r="CPW581" s="394"/>
      <c r="CPX581" s="394"/>
      <c r="CPY581" s="394"/>
      <c r="CPZ581" s="394"/>
      <c r="CQA581" s="394"/>
      <c r="CQB581" s="394"/>
      <c r="CQC581" s="394"/>
      <c r="CQD581" s="394"/>
      <c r="CQE581" s="394"/>
      <c r="CQF581" s="394"/>
      <c r="CQG581" s="394"/>
      <c r="CQH581" s="394"/>
      <c r="CQI581" s="394"/>
      <c r="CQJ581" s="394"/>
      <c r="CQK581" s="394"/>
      <c r="CQL581" s="394"/>
      <c r="CQM581" s="394"/>
      <c r="CQN581" s="394"/>
      <c r="CQO581" s="394"/>
      <c r="CQP581" s="394"/>
      <c r="CQQ581" s="394"/>
      <c r="CQR581" s="394"/>
      <c r="CQS581" s="394"/>
      <c r="CQT581" s="394"/>
      <c r="CQU581" s="394"/>
      <c r="CQV581" s="394"/>
      <c r="CQW581" s="394"/>
      <c r="CQX581" s="394"/>
      <c r="CQY581" s="394"/>
      <c r="CQZ581" s="394"/>
      <c r="CRA581" s="394"/>
      <c r="CRB581" s="394"/>
      <c r="CRC581" s="394"/>
      <c r="CRD581" s="394"/>
      <c r="CRE581" s="394"/>
      <c r="CRF581" s="394"/>
      <c r="CRG581" s="394"/>
      <c r="CRH581" s="394"/>
      <c r="CRI581" s="394"/>
      <c r="CRJ581" s="394"/>
      <c r="CRK581" s="394"/>
      <c r="CRL581" s="394"/>
      <c r="CRM581" s="394"/>
      <c r="CRN581" s="394"/>
      <c r="CRO581" s="394"/>
      <c r="CRP581" s="394"/>
      <c r="CRQ581" s="394"/>
      <c r="CRR581" s="394"/>
      <c r="CRS581" s="394"/>
      <c r="CRT581" s="394"/>
      <c r="CRU581" s="394"/>
      <c r="CRV581" s="394"/>
      <c r="CRW581" s="394"/>
      <c r="CRX581" s="394"/>
      <c r="CRY581" s="394"/>
      <c r="CRZ581" s="394"/>
      <c r="CSA581" s="394"/>
      <c r="CSB581" s="394"/>
      <c r="CSC581" s="394"/>
      <c r="CSD581" s="394"/>
      <c r="CSE581" s="394"/>
      <c r="CSF581" s="394"/>
      <c r="CSG581" s="394"/>
      <c r="CSH581" s="394"/>
      <c r="CSI581" s="394"/>
      <c r="CSJ581" s="394"/>
      <c r="CSK581" s="394"/>
      <c r="CSL581" s="394"/>
      <c r="CSM581" s="394"/>
      <c r="CSN581" s="394"/>
      <c r="CSO581" s="394"/>
      <c r="CSP581" s="394"/>
      <c r="CSQ581" s="394"/>
      <c r="CSR581" s="394"/>
      <c r="CSS581" s="394"/>
      <c r="CST581" s="394"/>
      <c r="CSU581" s="394"/>
      <c r="CSV581" s="394"/>
      <c r="CSW581" s="394"/>
      <c r="CSX581" s="394"/>
      <c r="CSY581" s="394"/>
      <c r="CSZ581" s="394"/>
      <c r="CTA581" s="394"/>
      <c r="CTB581" s="394"/>
      <c r="CTC581" s="394"/>
      <c r="CTD581" s="394"/>
      <c r="CTE581" s="394"/>
      <c r="CTF581" s="394"/>
      <c r="CTG581" s="394"/>
      <c r="CTH581" s="394"/>
      <c r="CTI581" s="394"/>
      <c r="CTJ581" s="394"/>
      <c r="CTK581" s="394"/>
      <c r="CTL581" s="394"/>
      <c r="CTM581" s="394"/>
      <c r="CTN581" s="394"/>
      <c r="CTO581" s="394"/>
      <c r="CTP581" s="394"/>
      <c r="CTQ581" s="394"/>
      <c r="CTR581" s="394"/>
      <c r="CTS581" s="394"/>
      <c r="CTT581" s="394"/>
      <c r="CTU581" s="394"/>
      <c r="CTV581" s="394"/>
      <c r="CTW581" s="394"/>
      <c r="CTX581" s="394"/>
      <c r="CTY581" s="394"/>
      <c r="CTZ581" s="394"/>
      <c r="CUA581" s="394"/>
      <c r="CUB581" s="394"/>
      <c r="CUC581" s="394"/>
      <c r="CUD581" s="394"/>
      <c r="CUE581" s="394"/>
      <c r="CUF581" s="394"/>
      <c r="CUG581" s="394"/>
      <c r="CUH581" s="394"/>
      <c r="CUI581" s="394"/>
      <c r="CUJ581" s="394"/>
      <c r="CUK581" s="394"/>
      <c r="CUL581" s="394"/>
      <c r="CUM581" s="394"/>
      <c r="CUN581" s="394"/>
      <c r="CUO581" s="394"/>
      <c r="CUP581" s="394"/>
      <c r="CUQ581" s="394"/>
      <c r="CUR581" s="394"/>
      <c r="CUS581" s="394"/>
      <c r="CUT581" s="394"/>
      <c r="CUU581" s="394"/>
      <c r="CUV581" s="394"/>
      <c r="CUW581" s="394"/>
      <c r="CUX581" s="394"/>
      <c r="CUY581" s="394"/>
      <c r="CUZ581" s="394"/>
      <c r="CVA581" s="394"/>
      <c r="CVB581" s="394"/>
      <c r="CVC581" s="394"/>
      <c r="CVD581" s="394"/>
      <c r="CVE581" s="394"/>
      <c r="CVF581" s="394"/>
      <c r="CVG581" s="394"/>
      <c r="CVH581" s="394"/>
      <c r="CVI581" s="394"/>
      <c r="CVJ581" s="394"/>
      <c r="CVK581" s="394"/>
      <c r="CVL581" s="394"/>
      <c r="CVM581" s="394"/>
      <c r="CVN581" s="394"/>
      <c r="CVO581" s="394"/>
      <c r="CVP581" s="394"/>
      <c r="CVQ581" s="394"/>
      <c r="CVR581" s="394"/>
      <c r="CVS581" s="394"/>
      <c r="CVT581" s="394"/>
      <c r="CVU581" s="394"/>
      <c r="CVV581" s="394"/>
      <c r="CVW581" s="394"/>
      <c r="CVX581" s="394"/>
      <c r="CVY581" s="394"/>
      <c r="CVZ581" s="394"/>
      <c r="CWA581" s="394"/>
      <c r="CWB581" s="394"/>
      <c r="CWC581" s="394"/>
      <c r="CWD581" s="394"/>
      <c r="CWE581" s="394"/>
      <c r="CWF581" s="394"/>
      <c r="CWG581" s="394"/>
      <c r="CWH581" s="394"/>
      <c r="CWI581" s="394"/>
      <c r="CWJ581" s="394"/>
      <c r="CWK581" s="394"/>
      <c r="CWL581" s="394"/>
      <c r="CWM581" s="394"/>
      <c r="CWN581" s="394"/>
      <c r="CWO581" s="394"/>
      <c r="CWP581" s="394"/>
      <c r="CWQ581" s="394"/>
      <c r="CWR581" s="394"/>
      <c r="CWS581" s="394"/>
      <c r="CWT581" s="394"/>
      <c r="CWU581" s="394"/>
      <c r="CWV581" s="394"/>
      <c r="CWW581" s="394"/>
      <c r="CWX581" s="394"/>
      <c r="CWY581" s="394"/>
      <c r="CWZ581" s="394"/>
      <c r="CXA581" s="394"/>
      <c r="CXB581" s="394"/>
      <c r="CXC581" s="394"/>
      <c r="CXD581" s="394"/>
      <c r="CXE581" s="394"/>
      <c r="CXF581" s="394"/>
      <c r="CXG581" s="394"/>
      <c r="CXH581" s="394"/>
      <c r="CXI581" s="394"/>
      <c r="CXJ581" s="394"/>
      <c r="CXK581" s="394"/>
      <c r="CXL581" s="394"/>
      <c r="CXM581" s="394"/>
      <c r="CXN581" s="394"/>
      <c r="CXO581" s="394"/>
      <c r="CXP581" s="394"/>
      <c r="CXQ581" s="394"/>
      <c r="CXR581" s="394"/>
      <c r="CXS581" s="394"/>
      <c r="CXT581" s="394"/>
      <c r="CXU581" s="394"/>
      <c r="CXV581" s="394"/>
      <c r="CXW581" s="394"/>
      <c r="CXX581" s="394"/>
      <c r="CXY581" s="394"/>
      <c r="CXZ581" s="394"/>
      <c r="CYA581" s="394"/>
      <c r="CYB581" s="394"/>
      <c r="CYC581" s="394"/>
      <c r="CYD581" s="394"/>
      <c r="CYE581" s="394"/>
      <c r="CYF581" s="394"/>
      <c r="CYG581" s="394"/>
      <c r="CYH581" s="394"/>
      <c r="CYI581" s="394"/>
      <c r="CYJ581" s="394"/>
      <c r="CYK581" s="394"/>
      <c r="CYL581" s="394"/>
      <c r="CYM581" s="394"/>
      <c r="CYN581" s="394"/>
      <c r="CYO581" s="394"/>
      <c r="CYP581" s="394"/>
      <c r="CYQ581" s="394"/>
      <c r="CYR581" s="394"/>
      <c r="CYS581" s="394"/>
      <c r="CYT581" s="394"/>
      <c r="CYU581" s="394"/>
      <c r="CYV581" s="394"/>
      <c r="CYW581" s="394"/>
      <c r="CYX581" s="394"/>
      <c r="CYY581" s="394"/>
      <c r="CYZ581" s="394"/>
      <c r="CZA581" s="394"/>
      <c r="CZB581" s="394"/>
      <c r="CZC581" s="394"/>
      <c r="CZD581" s="394"/>
      <c r="CZE581" s="394"/>
      <c r="CZF581" s="394"/>
      <c r="CZG581" s="394"/>
      <c r="CZH581" s="394"/>
      <c r="CZI581" s="394"/>
      <c r="CZJ581" s="394"/>
      <c r="CZK581" s="394"/>
      <c r="CZL581" s="394"/>
      <c r="CZM581" s="394"/>
      <c r="CZN581" s="394"/>
      <c r="CZO581" s="394"/>
      <c r="CZP581" s="394"/>
      <c r="CZQ581" s="394"/>
      <c r="CZR581" s="394"/>
      <c r="CZS581" s="394"/>
      <c r="CZT581" s="394"/>
      <c r="CZU581" s="394"/>
      <c r="CZV581" s="394"/>
      <c r="CZW581" s="394"/>
      <c r="CZX581" s="394"/>
      <c r="CZY581" s="394"/>
      <c r="CZZ581" s="394"/>
      <c r="DAA581" s="394"/>
      <c r="DAB581" s="394"/>
      <c r="DAC581" s="394"/>
      <c r="DAD581" s="394"/>
      <c r="DAE581" s="394"/>
      <c r="DAF581" s="394"/>
      <c r="DAG581" s="394"/>
      <c r="DAH581" s="394"/>
      <c r="DAI581" s="394"/>
      <c r="DAJ581" s="394"/>
      <c r="DAK581" s="394"/>
      <c r="DAL581" s="394"/>
      <c r="DAM581" s="394"/>
      <c r="DAN581" s="394"/>
      <c r="DAO581" s="394"/>
      <c r="DAP581" s="394"/>
      <c r="DAQ581" s="394"/>
      <c r="DAR581" s="394"/>
      <c r="DAS581" s="394"/>
      <c r="DAT581" s="394"/>
      <c r="DAU581" s="394"/>
      <c r="DAV581" s="394"/>
      <c r="DAW581" s="394"/>
      <c r="DAX581" s="394"/>
      <c r="DAY581" s="394"/>
      <c r="DAZ581" s="394"/>
      <c r="DBA581" s="394"/>
      <c r="DBB581" s="394"/>
      <c r="DBC581" s="394"/>
      <c r="DBD581" s="394"/>
      <c r="DBE581" s="394"/>
      <c r="DBF581" s="394"/>
      <c r="DBG581" s="394"/>
      <c r="DBH581" s="394"/>
      <c r="DBI581" s="394"/>
      <c r="DBJ581" s="394"/>
      <c r="DBK581" s="394"/>
      <c r="DBL581" s="394"/>
      <c r="DBM581" s="394"/>
      <c r="DBN581" s="394"/>
      <c r="DBO581" s="394"/>
      <c r="DBP581" s="394"/>
      <c r="DBQ581" s="394"/>
      <c r="DBR581" s="394"/>
      <c r="DBS581" s="394"/>
      <c r="DBT581" s="394"/>
      <c r="DBU581" s="394"/>
      <c r="DBV581" s="394"/>
      <c r="DBW581" s="394"/>
      <c r="DBX581" s="394"/>
      <c r="DBY581" s="394"/>
      <c r="DBZ581" s="394"/>
      <c r="DCA581" s="394"/>
      <c r="DCB581" s="394"/>
      <c r="DCC581" s="394"/>
      <c r="DCD581" s="394"/>
      <c r="DCE581" s="394"/>
      <c r="DCF581" s="394"/>
      <c r="DCG581" s="394"/>
      <c r="DCH581" s="394"/>
      <c r="DCI581" s="394"/>
      <c r="DCJ581" s="394"/>
      <c r="DCK581" s="394"/>
      <c r="DCL581" s="394"/>
      <c r="DCM581" s="394"/>
      <c r="DCN581" s="394"/>
      <c r="DCO581" s="394"/>
      <c r="DCP581" s="394"/>
      <c r="DCQ581" s="394"/>
      <c r="DCR581" s="394"/>
      <c r="DCS581" s="394"/>
      <c r="DCT581" s="394"/>
      <c r="DCU581" s="394"/>
      <c r="DCV581" s="394"/>
      <c r="DCW581" s="394"/>
      <c r="DCX581" s="394"/>
      <c r="DCY581" s="394"/>
      <c r="DCZ581" s="394"/>
      <c r="DDA581" s="394"/>
      <c r="DDB581" s="394"/>
      <c r="DDC581" s="394"/>
      <c r="DDD581" s="394"/>
      <c r="DDE581" s="394"/>
      <c r="DDF581" s="394"/>
      <c r="DDG581" s="394"/>
      <c r="DDH581" s="394"/>
      <c r="DDI581" s="394"/>
      <c r="DDJ581" s="394"/>
      <c r="DDK581" s="394"/>
      <c r="DDL581" s="394"/>
      <c r="DDM581" s="394"/>
      <c r="DDN581" s="394"/>
      <c r="DDO581" s="394"/>
      <c r="DDP581" s="394"/>
      <c r="DDQ581" s="394"/>
      <c r="DDR581" s="394"/>
      <c r="DDS581" s="394"/>
      <c r="DDT581" s="394"/>
      <c r="DDU581" s="394"/>
      <c r="DDV581" s="394"/>
      <c r="DDW581" s="394"/>
      <c r="DDX581" s="394"/>
      <c r="DDY581" s="394"/>
      <c r="DDZ581" s="394"/>
      <c r="DEA581" s="394"/>
      <c r="DEB581" s="394"/>
      <c r="DEC581" s="394"/>
      <c r="DED581" s="394"/>
      <c r="DEE581" s="394"/>
      <c r="DEF581" s="394"/>
      <c r="DEG581" s="394"/>
      <c r="DEH581" s="394"/>
      <c r="DEI581" s="394"/>
      <c r="DEJ581" s="394"/>
      <c r="DEK581" s="394"/>
      <c r="DEL581" s="394"/>
      <c r="DEM581" s="394"/>
      <c r="DEN581" s="394"/>
      <c r="DEO581" s="394"/>
      <c r="DEP581" s="394"/>
      <c r="DEQ581" s="394"/>
      <c r="DER581" s="394"/>
      <c r="DES581" s="394"/>
      <c r="DET581" s="394"/>
      <c r="DEU581" s="394"/>
      <c r="DEV581" s="394"/>
      <c r="DEW581" s="394"/>
      <c r="DEX581" s="394"/>
      <c r="DEY581" s="394"/>
      <c r="DEZ581" s="394"/>
      <c r="DFA581" s="394"/>
      <c r="DFB581" s="394"/>
      <c r="DFC581" s="394"/>
      <c r="DFD581" s="394"/>
      <c r="DFE581" s="394"/>
      <c r="DFF581" s="394"/>
      <c r="DFG581" s="394"/>
      <c r="DFH581" s="394"/>
      <c r="DFI581" s="394"/>
      <c r="DFJ581" s="394"/>
      <c r="DFK581" s="394"/>
      <c r="DFL581" s="394"/>
      <c r="DFM581" s="394"/>
      <c r="DFN581" s="394"/>
      <c r="DFO581" s="394"/>
      <c r="DFP581" s="394"/>
      <c r="DFQ581" s="394"/>
      <c r="DFR581" s="394"/>
      <c r="DFS581" s="394"/>
      <c r="DFT581" s="394"/>
      <c r="DFU581" s="394"/>
      <c r="DFV581" s="394"/>
      <c r="DFW581" s="394"/>
      <c r="DFX581" s="394"/>
      <c r="DFY581" s="394"/>
      <c r="DFZ581" s="394"/>
      <c r="DGA581" s="394"/>
      <c r="DGB581" s="394"/>
      <c r="DGC581" s="394"/>
      <c r="DGD581" s="394"/>
      <c r="DGE581" s="394"/>
      <c r="DGF581" s="394"/>
      <c r="DGG581" s="394"/>
      <c r="DGH581" s="394"/>
      <c r="DGI581" s="394"/>
      <c r="DGJ581" s="394"/>
      <c r="DGK581" s="394"/>
      <c r="DGL581" s="394"/>
      <c r="DGM581" s="394"/>
      <c r="DGN581" s="394"/>
      <c r="DGO581" s="394"/>
      <c r="DGP581" s="394"/>
      <c r="DGQ581" s="394"/>
      <c r="DGR581" s="394"/>
      <c r="DGS581" s="394"/>
      <c r="DGT581" s="394"/>
      <c r="DGU581" s="394"/>
      <c r="DGV581" s="394"/>
      <c r="DGW581" s="394"/>
      <c r="DGX581" s="394"/>
      <c r="DGY581" s="394"/>
      <c r="DGZ581" s="394"/>
      <c r="DHA581" s="394"/>
      <c r="DHB581" s="394"/>
      <c r="DHC581" s="394"/>
      <c r="DHD581" s="394"/>
      <c r="DHE581" s="394"/>
      <c r="DHF581" s="394"/>
      <c r="DHG581" s="394"/>
      <c r="DHH581" s="394"/>
      <c r="DHI581" s="394"/>
      <c r="DHJ581" s="394"/>
      <c r="DHK581" s="394"/>
      <c r="DHL581" s="394"/>
      <c r="DHM581" s="394"/>
      <c r="DHN581" s="394"/>
      <c r="DHO581" s="394"/>
      <c r="DHP581" s="394"/>
      <c r="DHQ581" s="394"/>
      <c r="DHR581" s="394"/>
      <c r="DHS581" s="394"/>
      <c r="DHT581" s="394"/>
      <c r="DHU581" s="394"/>
      <c r="DHV581" s="394"/>
      <c r="DHW581" s="394"/>
      <c r="DHX581" s="394"/>
      <c r="DHY581" s="394"/>
      <c r="DHZ581" s="394"/>
      <c r="DIA581" s="394"/>
      <c r="DIB581" s="394"/>
      <c r="DIC581" s="394"/>
      <c r="DID581" s="394"/>
      <c r="DIE581" s="394"/>
      <c r="DIF581" s="394"/>
      <c r="DIG581" s="394"/>
      <c r="DIH581" s="394"/>
      <c r="DII581" s="394"/>
      <c r="DIJ581" s="394"/>
      <c r="DIK581" s="394"/>
      <c r="DIL581" s="394"/>
      <c r="DIM581" s="394"/>
      <c r="DIN581" s="394"/>
      <c r="DIO581" s="394"/>
      <c r="DIP581" s="394"/>
      <c r="DIQ581" s="394"/>
      <c r="DIR581" s="394"/>
      <c r="DIS581" s="394"/>
      <c r="DIT581" s="394"/>
      <c r="DIU581" s="394"/>
      <c r="DIV581" s="394"/>
      <c r="DIW581" s="394"/>
      <c r="DIX581" s="394"/>
      <c r="DIY581" s="394"/>
      <c r="DIZ581" s="394"/>
      <c r="DJA581" s="394"/>
      <c r="DJB581" s="394"/>
      <c r="DJC581" s="394"/>
      <c r="DJD581" s="394"/>
      <c r="DJE581" s="394"/>
      <c r="DJF581" s="394"/>
      <c r="DJG581" s="394"/>
      <c r="DJH581" s="394"/>
      <c r="DJI581" s="394"/>
      <c r="DJJ581" s="394"/>
      <c r="DJK581" s="394"/>
      <c r="DJL581" s="394"/>
      <c r="DJM581" s="394"/>
      <c r="DJN581" s="394"/>
      <c r="DJO581" s="394"/>
      <c r="DJP581" s="394"/>
      <c r="DJQ581" s="394"/>
      <c r="DJR581" s="394"/>
      <c r="DJS581" s="394"/>
      <c r="DJT581" s="394"/>
      <c r="DJU581" s="394"/>
      <c r="DJV581" s="394"/>
      <c r="DJW581" s="394"/>
      <c r="DJX581" s="394"/>
      <c r="DJY581" s="394"/>
      <c r="DJZ581" s="394"/>
      <c r="DKA581" s="394"/>
      <c r="DKB581" s="394"/>
      <c r="DKC581" s="394"/>
      <c r="DKD581" s="394"/>
      <c r="DKE581" s="394"/>
      <c r="DKF581" s="394"/>
      <c r="DKG581" s="394"/>
      <c r="DKH581" s="394"/>
      <c r="DKI581" s="394"/>
      <c r="DKJ581" s="394"/>
      <c r="DKK581" s="394"/>
      <c r="DKL581" s="394"/>
      <c r="DKM581" s="394"/>
      <c r="DKN581" s="394"/>
      <c r="DKO581" s="394"/>
      <c r="DKP581" s="394"/>
      <c r="DKQ581" s="394"/>
      <c r="DKR581" s="394"/>
      <c r="DKS581" s="394"/>
      <c r="DKT581" s="394"/>
      <c r="DKU581" s="394"/>
      <c r="DKV581" s="394"/>
      <c r="DKW581" s="394"/>
      <c r="DKX581" s="394"/>
      <c r="DKY581" s="394"/>
      <c r="DKZ581" s="394"/>
      <c r="DLA581" s="394"/>
      <c r="DLB581" s="394"/>
      <c r="DLC581" s="394"/>
      <c r="DLD581" s="394"/>
      <c r="DLE581" s="394"/>
      <c r="DLF581" s="394"/>
      <c r="DLG581" s="394"/>
      <c r="DLH581" s="394"/>
      <c r="DLI581" s="394"/>
      <c r="DLJ581" s="394"/>
      <c r="DLK581" s="394"/>
      <c r="DLL581" s="394"/>
      <c r="DLM581" s="394"/>
      <c r="DLN581" s="394"/>
      <c r="DLO581" s="394"/>
      <c r="DLP581" s="394"/>
      <c r="DLQ581" s="394"/>
      <c r="DLR581" s="394"/>
      <c r="DLS581" s="394"/>
      <c r="DLT581" s="394"/>
      <c r="DLU581" s="394"/>
      <c r="DLV581" s="394"/>
      <c r="DLW581" s="394"/>
      <c r="DLX581" s="394"/>
      <c r="DLY581" s="394"/>
      <c r="DLZ581" s="394"/>
      <c r="DMA581" s="394"/>
      <c r="DMB581" s="394"/>
      <c r="DMC581" s="394"/>
      <c r="DMD581" s="394"/>
      <c r="DME581" s="394"/>
      <c r="DMF581" s="394"/>
      <c r="DMG581" s="394"/>
      <c r="DMH581" s="394"/>
      <c r="DMI581" s="394"/>
      <c r="DMJ581" s="394"/>
      <c r="DMK581" s="394"/>
      <c r="DML581" s="394"/>
      <c r="DMM581" s="394"/>
      <c r="DMN581" s="394"/>
      <c r="DMO581" s="394"/>
      <c r="DMP581" s="394"/>
      <c r="DMQ581" s="394"/>
      <c r="DMR581" s="394"/>
      <c r="DMS581" s="394"/>
      <c r="DMT581" s="394"/>
      <c r="DMU581" s="394"/>
      <c r="DMV581" s="394"/>
      <c r="DMW581" s="394"/>
      <c r="DMX581" s="394"/>
      <c r="DMY581" s="394"/>
      <c r="DMZ581" s="394"/>
      <c r="DNA581" s="394"/>
      <c r="DNB581" s="394"/>
      <c r="DNC581" s="394"/>
      <c r="DND581" s="394"/>
      <c r="DNE581" s="394"/>
      <c r="DNF581" s="394"/>
      <c r="DNG581" s="394"/>
      <c r="DNH581" s="394"/>
      <c r="DNI581" s="394"/>
      <c r="DNJ581" s="394"/>
      <c r="DNK581" s="394"/>
      <c r="DNL581" s="394"/>
      <c r="DNM581" s="394"/>
      <c r="DNN581" s="394"/>
      <c r="DNO581" s="394"/>
      <c r="DNP581" s="394"/>
      <c r="DNQ581" s="394"/>
      <c r="DNR581" s="394"/>
      <c r="DNS581" s="394"/>
      <c r="DNT581" s="394"/>
      <c r="DNU581" s="394"/>
      <c r="DNV581" s="394"/>
      <c r="DNW581" s="394"/>
      <c r="DNX581" s="394"/>
      <c r="DNY581" s="394"/>
      <c r="DNZ581" s="394"/>
      <c r="DOA581" s="394"/>
      <c r="DOB581" s="394"/>
      <c r="DOC581" s="394"/>
      <c r="DOD581" s="394"/>
      <c r="DOE581" s="394"/>
      <c r="DOF581" s="394"/>
      <c r="DOG581" s="394"/>
      <c r="DOH581" s="394"/>
      <c r="DOI581" s="394"/>
      <c r="DOJ581" s="394"/>
      <c r="DOK581" s="394"/>
      <c r="DOL581" s="394"/>
      <c r="DOM581" s="394"/>
      <c r="DON581" s="394"/>
      <c r="DOO581" s="394"/>
      <c r="DOP581" s="394"/>
      <c r="DOQ581" s="394"/>
      <c r="DOR581" s="394"/>
      <c r="DOS581" s="394"/>
      <c r="DOT581" s="394"/>
      <c r="DOU581" s="394"/>
      <c r="DOV581" s="394"/>
      <c r="DOW581" s="394"/>
      <c r="DOX581" s="394"/>
      <c r="DOY581" s="394"/>
      <c r="DOZ581" s="394"/>
      <c r="DPA581" s="394"/>
      <c r="DPB581" s="394"/>
      <c r="DPC581" s="394"/>
      <c r="DPD581" s="394"/>
      <c r="DPE581" s="394"/>
      <c r="DPF581" s="394"/>
      <c r="DPG581" s="394"/>
      <c r="DPH581" s="394"/>
      <c r="DPI581" s="394"/>
      <c r="DPJ581" s="394"/>
      <c r="DPK581" s="394"/>
      <c r="DPL581" s="394"/>
      <c r="DPM581" s="394"/>
      <c r="DPN581" s="394"/>
      <c r="DPO581" s="394"/>
      <c r="DPP581" s="394"/>
      <c r="DPQ581" s="394"/>
      <c r="DPR581" s="394"/>
      <c r="DPS581" s="394"/>
      <c r="DPT581" s="394"/>
      <c r="DPU581" s="394"/>
      <c r="DPV581" s="394"/>
      <c r="DPW581" s="394"/>
      <c r="DPX581" s="394"/>
      <c r="DPY581" s="394"/>
      <c r="DPZ581" s="394"/>
      <c r="DQA581" s="394"/>
      <c r="DQB581" s="394"/>
      <c r="DQC581" s="394"/>
      <c r="DQD581" s="394"/>
      <c r="DQE581" s="394"/>
      <c r="DQF581" s="394"/>
      <c r="DQG581" s="394"/>
      <c r="DQH581" s="394"/>
      <c r="DQI581" s="394"/>
      <c r="DQJ581" s="394"/>
      <c r="DQK581" s="394"/>
      <c r="DQL581" s="394"/>
      <c r="DQM581" s="394"/>
      <c r="DQN581" s="394"/>
      <c r="DQO581" s="394"/>
      <c r="DQP581" s="394"/>
      <c r="DQQ581" s="394"/>
      <c r="DQR581" s="394"/>
      <c r="DQS581" s="394"/>
      <c r="DQT581" s="394"/>
      <c r="DQU581" s="394"/>
      <c r="DQV581" s="394"/>
      <c r="DQW581" s="394"/>
      <c r="DQX581" s="394"/>
      <c r="DQY581" s="394"/>
      <c r="DQZ581" s="394"/>
      <c r="DRA581" s="394"/>
      <c r="DRB581" s="394"/>
      <c r="DRC581" s="394"/>
      <c r="DRD581" s="394"/>
      <c r="DRE581" s="394"/>
      <c r="DRF581" s="394"/>
      <c r="DRG581" s="394"/>
      <c r="DRH581" s="394"/>
      <c r="DRI581" s="394"/>
      <c r="DRJ581" s="394"/>
      <c r="DRK581" s="394"/>
      <c r="DRL581" s="394"/>
      <c r="DRM581" s="394"/>
      <c r="DRN581" s="394"/>
      <c r="DRO581" s="394"/>
      <c r="DRP581" s="394"/>
      <c r="DRQ581" s="394"/>
      <c r="DRR581" s="394"/>
      <c r="DRS581" s="394"/>
      <c r="DRT581" s="394"/>
      <c r="DRU581" s="394"/>
      <c r="DRV581" s="394"/>
      <c r="DRW581" s="394"/>
      <c r="DRX581" s="394"/>
      <c r="DRY581" s="394"/>
      <c r="DRZ581" s="394"/>
      <c r="DSA581" s="394"/>
      <c r="DSB581" s="394"/>
      <c r="DSC581" s="394"/>
      <c r="DSD581" s="394"/>
      <c r="DSE581" s="394"/>
      <c r="DSF581" s="394"/>
      <c r="DSG581" s="394"/>
      <c r="DSH581" s="394"/>
      <c r="DSI581" s="394"/>
      <c r="DSJ581" s="394"/>
      <c r="DSK581" s="394"/>
      <c r="DSL581" s="394"/>
      <c r="DSM581" s="394"/>
      <c r="DSN581" s="394"/>
      <c r="DSO581" s="394"/>
      <c r="DSP581" s="394"/>
      <c r="DSQ581" s="394"/>
      <c r="DSR581" s="394"/>
      <c r="DSS581" s="394"/>
      <c r="DST581" s="394"/>
      <c r="DSU581" s="394"/>
      <c r="DSV581" s="394"/>
      <c r="DSW581" s="394"/>
      <c r="DSX581" s="394"/>
      <c r="DSY581" s="394"/>
      <c r="DSZ581" s="394"/>
      <c r="DTA581" s="394"/>
      <c r="DTB581" s="394"/>
      <c r="DTC581" s="394"/>
      <c r="DTD581" s="394"/>
      <c r="DTE581" s="394"/>
      <c r="DTF581" s="394"/>
      <c r="DTG581" s="394"/>
      <c r="DTH581" s="394"/>
      <c r="DTI581" s="394"/>
      <c r="DTJ581" s="394"/>
      <c r="DTK581" s="394"/>
      <c r="DTL581" s="394"/>
      <c r="DTM581" s="394"/>
      <c r="DTN581" s="394"/>
      <c r="DTO581" s="394"/>
      <c r="DTP581" s="394"/>
      <c r="DTQ581" s="394"/>
      <c r="DTR581" s="394"/>
      <c r="DTS581" s="394"/>
      <c r="DTT581" s="394"/>
      <c r="DTU581" s="394"/>
      <c r="DTV581" s="394"/>
      <c r="DTW581" s="394"/>
      <c r="DTX581" s="394"/>
      <c r="DTY581" s="394"/>
      <c r="DTZ581" s="394"/>
      <c r="DUA581" s="394"/>
      <c r="DUB581" s="394"/>
      <c r="DUC581" s="394"/>
      <c r="DUD581" s="394"/>
      <c r="DUE581" s="394"/>
      <c r="DUF581" s="394"/>
      <c r="DUG581" s="394"/>
      <c r="DUH581" s="394"/>
      <c r="DUI581" s="394"/>
      <c r="DUJ581" s="394"/>
      <c r="DUK581" s="394"/>
      <c r="DUL581" s="394"/>
      <c r="DUM581" s="394"/>
      <c r="DUN581" s="394"/>
      <c r="DUO581" s="394"/>
      <c r="DUP581" s="394"/>
      <c r="DUQ581" s="394"/>
      <c r="DUR581" s="394"/>
      <c r="DUS581" s="394"/>
      <c r="DUT581" s="394"/>
      <c r="DUU581" s="394"/>
      <c r="DUV581" s="394"/>
      <c r="DUW581" s="394"/>
      <c r="DUX581" s="394"/>
      <c r="DUY581" s="394"/>
      <c r="DUZ581" s="394"/>
      <c r="DVA581" s="394"/>
      <c r="DVB581" s="394"/>
      <c r="DVC581" s="394"/>
      <c r="DVD581" s="394"/>
      <c r="DVE581" s="394"/>
      <c r="DVF581" s="394"/>
      <c r="DVG581" s="394"/>
      <c r="DVH581" s="394"/>
      <c r="DVI581" s="394"/>
      <c r="DVJ581" s="394"/>
      <c r="DVK581" s="394"/>
      <c r="DVL581" s="394"/>
      <c r="DVM581" s="394"/>
      <c r="DVN581" s="394"/>
      <c r="DVO581" s="394"/>
      <c r="DVP581" s="394"/>
      <c r="DVQ581" s="394"/>
      <c r="DVR581" s="394"/>
      <c r="DVS581" s="394"/>
      <c r="DVT581" s="394"/>
      <c r="DVU581" s="394"/>
      <c r="DVV581" s="394"/>
      <c r="DVW581" s="394"/>
      <c r="DVX581" s="394"/>
      <c r="DVY581" s="394"/>
      <c r="DVZ581" s="394"/>
      <c r="DWA581" s="394"/>
      <c r="DWB581" s="394"/>
      <c r="DWC581" s="394"/>
      <c r="DWD581" s="394"/>
      <c r="DWE581" s="394"/>
      <c r="DWF581" s="394"/>
      <c r="DWG581" s="394"/>
      <c r="DWH581" s="394"/>
      <c r="DWI581" s="394"/>
      <c r="DWJ581" s="394"/>
      <c r="DWK581" s="394"/>
      <c r="DWL581" s="394"/>
      <c r="DWM581" s="394"/>
      <c r="DWN581" s="394"/>
      <c r="DWO581" s="394"/>
      <c r="DWP581" s="394"/>
      <c r="DWQ581" s="394"/>
      <c r="DWR581" s="394"/>
      <c r="DWS581" s="394"/>
      <c r="DWT581" s="394"/>
      <c r="DWU581" s="394"/>
      <c r="DWV581" s="394"/>
      <c r="DWW581" s="394"/>
      <c r="DWX581" s="394"/>
      <c r="DWY581" s="394"/>
      <c r="DWZ581" s="394"/>
      <c r="DXA581" s="394"/>
      <c r="DXB581" s="394"/>
      <c r="DXC581" s="394"/>
      <c r="DXD581" s="394"/>
      <c r="DXE581" s="394"/>
      <c r="DXF581" s="394"/>
      <c r="DXG581" s="394"/>
      <c r="DXH581" s="394"/>
      <c r="DXI581" s="394"/>
      <c r="DXJ581" s="394"/>
      <c r="DXK581" s="394"/>
      <c r="DXL581" s="394"/>
      <c r="DXM581" s="394"/>
      <c r="DXN581" s="394"/>
      <c r="DXO581" s="394"/>
      <c r="DXP581" s="394"/>
      <c r="DXQ581" s="394"/>
      <c r="DXR581" s="394"/>
      <c r="DXS581" s="394"/>
      <c r="DXT581" s="394"/>
      <c r="DXU581" s="394"/>
      <c r="DXV581" s="394"/>
      <c r="DXW581" s="394"/>
      <c r="DXX581" s="394"/>
      <c r="DXY581" s="394"/>
      <c r="DXZ581" s="394"/>
      <c r="DYA581" s="394"/>
      <c r="DYB581" s="394"/>
      <c r="DYC581" s="394"/>
      <c r="DYD581" s="394"/>
      <c r="DYE581" s="394"/>
      <c r="DYF581" s="394"/>
      <c r="DYG581" s="394"/>
      <c r="DYH581" s="394"/>
      <c r="DYI581" s="394"/>
      <c r="DYJ581" s="394"/>
      <c r="DYK581" s="394"/>
      <c r="DYL581" s="394"/>
      <c r="DYM581" s="394"/>
      <c r="DYN581" s="394"/>
      <c r="DYO581" s="394"/>
      <c r="DYP581" s="394"/>
      <c r="DYQ581" s="394"/>
      <c r="DYR581" s="394"/>
      <c r="DYS581" s="394"/>
      <c r="DYT581" s="394"/>
      <c r="DYU581" s="394"/>
      <c r="DYV581" s="394"/>
      <c r="DYW581" s="394"/>
      <c r="DYX581" s="394"/>
      <c r="DYY581" s="394"/>
      <c r="DYZ581" s="394"/>
      <c r="DZA581" s="394"/>
      <c r="DZB581" s="394"/>
      <c r="DZC581" s="394"/>
      <c r="DZD581" s="394"/>
      <c r="DZE581" s="394"/>
      <c r="DZF581" s="394"/>
      <c r="DZG581" s="394"/>
      <c r="DZH581" s="394"/>
      <c r="DZI581" s="394"/>
      <c r="DZJ581" s="394"/>
      <c r="DZK581" s="394"/>
      <c r="DZL581" s="394"/>
      <c r="DZM581" s="394"/>
      <c r="DZN581" s="394"/>
      <c r="DZO581" s="394"/>
      <c r="DZP581" s="394"/>
      <c r="DZQ581" s="394"/>
      <c r="DZR581" s="394"/>
      <c r="DZS581" s="394"/>
      <c r="DZT581" s="394"/>
      <c r="DZU581" s="394"/>
      <c r="DZV581" s="394"/>
      <c r="DZW581" s="394"/>
      <c r="DZX581" s="394"/>
      <c r="DZY581" s="394"/>
      <c r="DZZ581" s="394"/>
      <c r="EAA581" s="394"/>
      <c r="EAB581" s="394"/>
      <c r="EAC581" s="394"/>
      <c r="EAD581" s="394"/>
      <c r="EAE581" s="394"/>
      <c r="EAF581" s="394"/>
      <c r="EAG581" s="394"/>
      <c r="EAH581" s="394"/>
      <c r="EAI581" s="394"/>
      <c r="EAJ581" s="394"/>
      <c r="EAK581" s="394"/>
      <c r="EAL581" s="394"/>
      <c r="EAM581" s="394"/>
      <c r="EAN581" s="394"/>
      <c r="EAO581" s="394"/>
      <c r="EAP581" s="394"/>
      <c r="EAQ581" s="394"/>
      <c r="EAR581" s="394"/>
      <c r="EAS581" s="394"/>
      <c r="EAT581" s="394"/>
      <c r="EAU581" s="394"/>
      <c r="EAV581" s="394"/>
      <c r="EAW581" s="394"/>
      <c r="EAX581" s="394"/>
      <c r="EAY581" s="394"/>
      <c r="EAZ581" s="394"/>
      <c r="EBA581" s="394"/>
      <c r="EBB581" s="394"/>
      <c r="EBC581" s="394"/>
      <c r="EBD581" s="394"/>
      <c r="EBE581" s="394"/>
      <c r="EBF581" s="394"/>
      <c r="EBG581" s="394"/>
      <c r="EBH581" s="394"/>
      <c r="EBI581" s="394"/>
      <c r="EBJ581" s="394"/>
      <c r="EBK581" s="394"/>
      <c r="EBL581" s="394"/>
      <c r="EBM581" s="394"/>
      <c r="EBN581" s="394"/>
      <c r="EBO581" s="394"/>
      <c r="EBP581" s="394"/>
      <c r="EBQ581" s="394"/>
      <c r="EBR581" s="394"/>
      <c r="EBS581" s="394"/>
      <c r="EBT581" s="394"/>
      <c r="EBU581" s="394"/>
      <c r="EBV581" s="394"/>
      <c r="EBW581" s="394"/>
      <c r="EBX581" s="394"/>
      <c r="EBY581" s="394"/>
      <c r="EBZ581" s="394"/>
      <c r="ECA581" s="394"/>
      <c r="ECB581" s="394"/>
      <c r="ECC581" s="394"/>
      <c r="ECD581" s="394"/>
      <c r="ECE581" s="394"/>
      <c r="ECF581" s="394"/>
      <c r="ECG581" s="394"/>
      <c r="ECH581" s="394"/>
      <c r="ECI581" s="394"/>
      <c r="ECJ581" s="394"/>
      <c r="ECK581" s="394"/>
      <c r="ECL581" s="394"/>
      <c r="ECM581" s="394"/>
      <c r="ECN581" s="394"/>
      <c r="ECO581" s="394"/>
      <c r="ECP581" s="394"/>
      <c r="ECQ581" s="394"/>
      <c r="ECR581" s="394"/>
      <c r="ECS581" s="394"/>
      <c r="ECT581" s="394"/>
      <c r="ECU581" s="394"/>
      <c r="ECV581" s="394"/>
      <c r="ECW581" s="394"/>
      <c r="ECX581" s="394"/>
      <c r="ECY581" s="394"/>
      <c r="ECZ581" s="394"/>
      <c r="EDA581" s="394"/>
      <c r="EDB581" s="394"/>
      <c r="EDC581" s="394"/>
      <c r="EDD581" s="394"/>
      <c r="EDE581" s="394"/>
      <c r="EDF581" s="394"/>
      <c r="EDG581" s="394"/>
      <c r="EDH581" s="394"/>
      <c r="EDI581" s="394"/>
      <c r="EDJ581" s="394"/>
      <c r="EDK581" s="394"/>
      <c r="EDL581" s="394"/>
      <c r="EDM581" s="394"/>
      <c r="EDN581" s="394"/>
      <c r="EDO581" s="394"/>
      <c r="EDP581" s="394"/>
      <c r="EDQ581" s="394"/>
      <c r="EDR581" s="394"/>
      <c r="EDS581" s="394"/>
      <c r="EDT581" s="394"/>
      <c r="EDU581" s="394"/>
      <c r="EDV581" s="394"/>
      <c r="EDW581" s="394"/>
      <c r="EDX581" s="394"/>
      <c r="EDY581" s="394"/>
      <c r="EDZ581" s="394"/>
      <c r="EEA581" s="394"/>
      <c r="EEB581" s="394"/>
      <c r="EEC581" s="394"/>
      <c r="EED581" s="394"/>
      <c r="EEE581" s="394"/>
      <c r="EEF581" s="394"/>
      <c r="EEG581" s="394"/>
      <c r="EEH581" s="394"/>
      <c r="EEI581" s="394"/>
      <c r="EEJ581" s="394"/>
      <c r="EEK581" s="394"/>
      <c r="EEL581" s="394"/>
      <c r="EEM581" s="394"/>
      <c r="EEN581" s="394"/>
      <c r="EEO581" s="394"/>
      <c r="EEP581" s="394"/>
      <c r="EEQ581" s="394"/>
      <c r="EER581" s="394"/>
      <c r="EES581" s="394"/>
      <c r="EET581" s="394"/>
      <c r="EEU581" s="394"/>
      <c r="EEV581" s="394"/>
      <c r="EEW581" s="394"/>
      <c r="EEX581" s="394"/>
      <c r="EEY581" s="394"/>
      <c r="EEZ581" s="394"/>
      <c r="EFA581" s="394"/>
      <c r="EFB581" s="394"/>
      <c r="EFC581" s="394"/>
      <c r="EFD581" s="394"/>
      <c r="EFE581" s="394"/>
      <c r="EFF581" s="394"/>
      <c r="EFG581" s="394"/>
      <c r="EFH581" s="394"/>
      <c r="EFI581" s="394"/>
      <c r="EFJ581" s="394"/>
      <c r="EFK581" s="394"/>
      <c r="EFL581" s="394"/>
      <c r="EFM581" s="394"/>
      <c r="EFN581" s="394"/>
      <c r="EFO581" s="394"/>
      <c r="EFP581" s="394"/>
      <c r="EFQ581" s="394"/>
      <c r="EFR581" s="394"/>
      <c r="EFS581" s="394"/>
      <c r="EFT581" s="394"/>
      <c r="EFU581" s="394"/>
      <c r="EFV581" s="394"/>
      <c r="EFW581" s="394"/>
      <c r="EFX581" s="394"/>
      <c r="EFY581" s="394"/>
      <c r="EFZ581" s="394"/>
      <c r="EGA581" s="394"/>
      <c r="EGB581" s="394"/>
      <c r="EGC581" s="394"/>
      <c r="EGD581" s="394"/>
      <c r="EGE581" s="394"/>
      <c r="EGF581" s="394"/>
      <c r="EGG581" s="394"/>
      <c r="EGH581" s="394"/>
      <c r="EGI581" s="394"/>
      <c r="EGJ581" s="394"/>
      <c r="EGK581" s="394"/>
      <c r="EGL581" s="394"/>
      <c r="EGM581" s="394"/>
      <c r="EGN581" s="394"/>
      <c r="EGO581" s="394"/>
      <c r="EGP581" s="394"/>
      <c r="EGQ581" s="394"/>
      <c r="EGR581" s="394"/>
      <c r="EGS581" s="394"/>
      <c r="EGT581" s="394"/>
      <c r="EGU581" s="394"/>
      <c r="EGV581" s="394"/>
      <c r="EGW581" s="394"/>
      <c r="EGX581" s="394"/>
      <c r="EGY581" s="394"/>
      <c r="EGZ581" s="394"/>
      <c r="EHA581" s="394"/>
      <c r="EHB581" s="394"/>
      <c r="EHC581" s="394"/>
      <c r="EHD581" s="394"/>
      <c r="EHE581" s="394"/>
      <c r="EHF581" s="394"/>
      <c r="EHG581" s="394"/>
      <c r="EHH581" s="394"/>
      <c r="EHI581" s="394"/>
      <c r="EHJ581" s="394"/>
      <c r="EHK581" s="394"/>
      <c r="EHL581" s="394"/>
      <c r="EHM581" s="394"/>
      <c r="EHN581" s="394"/>
      <c r="EHO581" s="394"/>
      <c r="EHP581" s="394"/>
      <c r="EHQ581" s="394"/>
      <c r="EHR581" s="394"/>
      <c r="EHS581" s="394"/>
      <c r="EHT581" s="394"/>
      <c r="EHU581" s="394"/>
      <c r="EHV581" s="394"/>
      <c r="EHW581" s="394"/>
      <c r="EHX581" s="394"/>
      <c r="EHY581" s="394"/>
      <c r="EHZ581" s="394"/>
      <c r="EIA581" s="394"/>
      <c r="EIB581" s="394"/>
      <c r="EIC581" s="394"/>
      <c r="EID581" s="394"/>
      <c r="EIE581" s="394"/>
      <c r="EIF581" s="394"/>
      <c r="EIG581" s="394"/>
      <c r="EIH581" s="394"/>
      <c r="EII581" s="394"/>
      <c r="EIJ581" s="394"/>
      <c r="EIK581" s="394"/>
      <c r="EIL581" s="394"/>
      <c r="EIM581" s="394"/>
      <c r="EIN581" s="394"/>
      <c r="EIO581" s="394"/>
      <c r="EIP581" s="394"/>
      <c r="EIQ581" s="394"/>
      <c r="EIR581" s="394"/>
      <c r="EIS581" s="394"/>
      <c r="EIT581" s="394"/>
      <c r="EIU581" s="394"/>
      <c r="EIV581" s="394"/>
      <c r="EIW581" s="394"/>
      <c r="EIX581" s="394"/>
      <c r="EIY581" s="394"/>
      <c r="EIZ581" s="394"/>
      <c r="EJA581" s="394"/>
      <c r="EJB581" s="394"/>
      <c r="EJC581" s="394"/>
      <c r="EJD581" s="394"/>
      <c r="EJE581" s="394"/>
      <c r="EJF581" s="394"/>
      <c r="EJG581" s="394"/>
      <c r="EJH581" s="394"/>
      <c r="EJI581" s="394"/>
      <c r="EJJ581" s="394"/>
      <c r="EJK581" s="394"/>
      <c r="EJL581" s="394"/>
      <c r="EJM581" s="394"/>
      <c r="EJN581" s="394"/>
      <c r="EJO581" s="394"/>
      <c r="EJP581" s="394"/>
      <c r="EJQ581" s="394"/>
      <c r="EJR581" s="394"/>
      <c r="EJS581" s="394"/>
      <c r="EJT581" s="394"/>
      <c r="EJU581" s="394"/>
      <c r="EJV581" s="394"/>
      <c r="EJW581" s="394"/>
      <c r="EJX581" s="394"/>
      <c r="EJY581" s="394"/>
      <c r="EJZ581" s="394"/>
      <c r="EKA581" s="394"/>
      <c r="EKB581" s="394"/>
      <c r="EKC581" s="394"/>
      <c r="EKD581" s="394"/>
      <c r="EKE581" s="394"/>
      <c r="EKF581" s="394"/>
      <c r="EKG581" s="394"/>
      <c r="EKH581" s="394"/>
      <c r="EKI581" s="394"/>
      <c r="EKJ581" s="394"/>
      <c r="EKK581" s="394"/>
      <c r="EKL581" s="394"/>
      <c r="EKM581" s="394"/>
      <c r="EKN581" s="394"/>
      <c r="EKO581" s="394"/>
      <c r="EKP581" s="394"/>
      <c r="EKQ581" s="394"/>
      <c r="EKR581" s="394"/>
      <c r="EKS581" s="394"/>
      <c r="EKT581" s="394"/>
      <c r="EKU581" s="394"/>
      <c r="EKV581" s="394"/>
      <c r="EKW581" s="394"/>
      <c r="EKX581" s="394"/>
      <c r="EKY581" s="394"/>
      <c r="EKZ581" s="394"/>
      <c r="ELA581" s="394"/>
      <c r="ELB581" s="394"/>
      <c r="ELC581" s="394"/>
      <c r="ELD581" s="394"/>
      <c r="ELE581" s="394"/>
      <c r="ELF581" s="394"/>
      <c r="ELG581" s="394"/>
      <c r="ELH581" s="394"/>
      <c r="ELI581" s="394"/>
      <c r="ELJ581" s="394"/>
      <c r="ELK581" s="394"/>
      <c r="ELL581" s="394"/>
      <c r="ELM581" s="394"/>
      <c r="ELN581" s="394"/>
      <c r="ELO581" s="394"/>
      <c r="ELP581" s="394"/>
      <c r="ELQ581" s="394"/>
      <c r="ELR581" s="394"/>
      <c r="ELS581" s="394"/>
      <c r="ELT581" s="394"/>
      <c r="ELU581" s="394"/>
      <c r="ELV581" s="394"/>
      <c r="ELW581" s="394"/>
      <c r="ELX581" s="394"/>
      <c r="ELY581" s="394"/>
      <c r="ELZ581" s="394"/>
      <c r="EMA581" s="394"/>
      <c r="EMB581" s="394"/>
      <c r="EMC581" s="394"/>
      <c r="EMD581" s="394"/>
      <c r="EME581" s="394"/>
      <c r="EMF581" s="394"/>
      <c r="EMG581" s="394"/>
      <c r="EMH581" s="394"/>
      <c r="EMI581" s="394"/>
      <c r="EMJ581" s="394"/>
      <c r="EMK581" s="394"/>
      <c r="EML581" s="394"/>
      <c r="EMM581" s="394"/>
      <c r="EMN581" s="394"/>
      <c r="EMO581" s="394"/>
      <c r="EMP581" s="394"/>
      <c r="EMQ581" s="394"/>
      <c r="EMR581" s="394"/>
      <c r="EMS581" s="394"/>
      <c r="EMT581" s="394"/>
      <c r="EMU581" s="394"/>
      <c r="EMV581" s="394"/>
      <c r="EMW581" s="394"/>
      <c r="EMX581" s="394"/>
      <c r="EMY581" s="394"/>
      <c r="EMZ581" s="394"/>
      <c r="ENA581" s="394"/>
      <c r="ENB581" s="394"/>
      <c r="ENC581" s="394"/>
      <c r="END581" s="394"/>
      <c r="ENE581" s="394"/>
      <c r="ENF581" s="394"/>
      <c r="ENG581" s="394"/>
      <c r="ENH581" s="394"/>
      <c r="ENI581" s="394"/>
      <c r="ENJ581" s="394"/>
      <c r="ENK581" s="394"/>
      <c r="ENL581" s="394"/>
      <c r="ENM581" s="394"/>
      <c r="ENN581" s="394"/>
      <c r="ENO581" s="394"/>
      <c r="ENP581" s="394"/>
      <c r="ENQ581" s="394"/>
      <c r="ENR581" s="394"/>
      <c r="ENS581" s="394"/>
      <c r="ENT581" s="394"/>
      <c r="ENU581" s="394"/>
      <c r="ENV581" s="394"/>
      <c r="ENW581" s="394"/>
      <c r="ENX581" s="394"/>
      <c r="ENY581" s="394"/>
      <c r="ENZ581" s="394"/>
      <c r="EOA581" s="394"/>
      <c r="EOB581" s="394"/>
      <c r="EOC581" s="394"/>
      <c r="EOD581" s="394"/>
      <c r="EOE581" s="394"/>
      <c r="EOF581" s="394"/>
      <c r="EOG581" s="394"/>
      <c r="EOH581" s="394"/>
      <c r="EOI581" s="394"/>
      <c r="EOJ581" s="394"/>
      <c r="EOK581" s="394"/>
      <c r="EOL581" s="394"/>
      <c r="EOM581" s="394"/>
      <c r="EON581" s="394"/>
      <c r="EOO581" s="394"/>
      <c r="EOP581" s="394"/>
      <c r="EOQ581" s="394"/>
      <c r="EOR581" s="394"/>
      <c r="EOS581" s="394"/>
      <c r="EOT581" s="394"/>
      <c r="EOU581" s="394"/>
      <c r="EOV581" s="394"/>
      <c r="EOW581" s="394"/>
      <c r="EOX581" s="394"/>
      <c r="EOY581" s="394"/>
      <c r="EOZ581" s="394"/>
      <c r="EPA581" s="394"/>
      <c r="EPB581" s="394"/>
      <c r="EPC581" s="394"/>
      <c r="EPD581" s="394"/>
      <c r="EPE581" s="394"/>
      <c r="EPF581" s="394"/>
      <c r="EPG581" s="394"/>
      <c r="EPH581" s="394"/>
      <c r="EPI581" s="394"/>
      <c r="EPJ581" s="394"/>
      <c r="EPK581" s="394"/>
      <c r="EPL581" s="394"/>
      <c r="EPM581" s="394"/>
      <c r="EPN581" s="394"/>
      <c r="EPO581" s="394"/>
      <c r="EPP581" s="394"/>
      <c r="EPQ581" s="394"/>
      <c r="EPR581" s="394"/>
      <c r="EPS581" s="394"/>
      <c r="EPT581" s="394"/>
      <c r="EPU581" s="394"/>
      <c r="EPV581" s="394"/>
      <c r="EPW581" s="394"/>
      <c r="EPX581" s="394"/>
      <c r="EPY581" s="394"/>
      <c r="EPZ581" s="394"/>
      <c r="EQA581" s="394"/>
      <c r="EQB581" s="394"/>
      <c r="EQC581" s="394"/>
      <c r="EQD581" s="394"/>
      <c r="EQE581" s="394"/>
      <c r="EQF581" s="394"/>
      <c r="EQG581" s="394"/>
      <c r="EQH581" s="394"/>
      <c r="EQI581" s="394"/>
      <c r="EQJ581" s="394"/>
      <c r="EQK581" s="394"/>
      <c r="EQL581" s="394"/>
      <c r="EQM581" s="394"/>
      <c r="EQN581" s="394"/>
      <c r="EQO581" s="394"/>
      <c r="EQP581" s="394"/>
      <c r="EQQ581" s="394"/>
      <c r="EQR581" s="394"/>
      <c r="EQS581" s="394"/>
      <c r="EQT581" s="394"/>
      <c r="EQU581" s="394"/>
      <c r="EQV581" s="394"/>
      <c r="EQW581" s="394"/>
      <c r="EQX581" s="394"/>
      <c r="EQY581" s="394"/>
      <c r="EQZ581" s="394"/>
      <c r="ERA581" s="394"/>
      <c r="ERB581" s="394"/>
      <c r="ERC581" s="394"/>
      <c r="ERD581" s="394"/>
      <c r="ERE581" s="394"/>
      <c r="ERF581" s="394"/>
      <c r="ERG581" s="394"/>
      <c r="ERH581" s="394"/>
      <c r="ERI581" s="394"/>
      <c r="ERJ581" s="394"/>
      <c r="ERK581" s="394"/>
      <c r="ERL581" s="394"/>
      <c r="ERM581" s="394"/>
      <c r="ERN581" s="394"/>
      <c r="ERO581" s="394"/>
      <c r="ERP581" s="394"/>
      <c r="ERQ581" s="394"/>
      <c r="ERR581" s="394"/>
      <c r="ERS581" s="394"/>
      <c r="ERT581" s="394"/>
      <c r="ERU581" s="394"/>
      <c r="ERV581" s="394"/>
      <c r="ERW581" s="394"/>
      <c r="ERX581" s="394"/>
      <c r="ERY581" s="394"/>
      <c r="ERZ581" s="394"/>
      <c r="ESA581" s="394"/>
      <c r="ESB581" s="394"/>
      <c r="ESC581" s="394"/>
      <c r="ESD581" s="394"/>
      <c r="ESE581" s="394"/>
      <c r="ESF581" s="394"/>
      <c r="ESG581" s="394"/>
      <c r="ESH581" s="394"/>
      <c r="ESI581" s="394"/>
      <c r="ESJ581" s="394"/>
      <c r="ESK581" s="394"/>
      <c r="ESL581" s="394"/>
      <c r="ESM581" s="394"/>
      <c r="ESN581" s="394"/>
      <c r="ESO581" s="394"/>
      <c r="ESP581" s="394"/>
      <c r="ESQ581" s="394"/>
      <c r="ESR581" s="394"/>
      <c r="ESS581" s="394"/>
      <c r="EST581" s="394"/>
      <c r="ESU581" s="394"/>
      <c r="ESV581" s="394"/>
      <c r="ESW581" s="394"/>
      <c r="ESX581" s="394"/>
      <c r="ESY581" s="394"/>
      <c r="ESZ581" s="394"/>
      <c r="ETA581" s="394"/>
      <c r="ETB581" s="394"/>
      <c r="ETC581" s="394"/>
      <c r="ETD581" s="394"/>
      <c r="ETE581" s="394"/>
      <c r="ETF581" s="394"/>
      <c r="ETG581" s="394"/>
      <c r="ETH581" s="394"/>
      <c r="ETI581" s="394"/>
      <c r="ETJ581" s="394"/>
      <c r="ETK581" s="394"/>
      <c r="ETL581" s="394"/>
      <c r="ETM581" s="394"/>
      <c r="ETN581" s="394"/>
      <c r="ETO581" s="394"/>
      <c r="ETP581" s="394"/>
      <c r="ETQ581" s="394"/>
      <c r="ETR581" s="394"/>
      <c r="ETS581" s="394"/>
      <c r="ETT581" s="394"/>
      <c r="ETU581" s="394"/>
      <c r="ETV581" s="394"/>
      <c r="ETW581" s="394"/>
      <c r="ETX581" s="394"/>
      <c r="ETY581" s="394"/>
      <c r="ETZ581" s="394"/>
      <c r="EUA581" s="394"/>
      <c r="EUB581" s="394"/>
      <c r="EUC581" s="394"/>
      <c r="EUD581" s="394"/>
      <c r="EUE581" s="394"/>
      <c r="EUF581" s="394"/>
      <c r="EUG581" s="394"/>
      <c r="EUH581" s="394"/>
      <c r="EUI581" s="394"/>
      <c r="EUJ581" s="394"/>
      <c r="EUK581" s="394"/>
      <c r="EUL581" s="394"/>
      <c r="EUM581" s="394"/>
      <c r="EUN581" s="394"/>
      <c r="EUO581" s="394"/>
      <c r="EUP581" s="394"/>
      <c r="EUQ581" s="394"/>
      <c r="EUR581" s="394"/>
      <c r="EUS581" s="394"/>
      <c r="EUT581" s="394"/>
      <c r="EUU581" s="394"/>
      <c r="EUV581" s="394"/>
      <c r="EUW581" s="394"/>
      <c r="EUX581" s="394"/>
      <c r="EUY581" s="394"/>
      <c r="EUZ581" s="394"/>
      <c r="EVA581" s="394"/>
      <c r="EVB581" s="394"/>
      <c r="EVC581" s="394"/>
      <c r="EVD581" s="394"/>
      <c r="EVE581" s="394"/>
      <c r="EVF581" s="394"/>
      <c r="EVG581" s="394"/>
      <c r="EVH581" s="394"/>
      <c r="EVI581" s="394"/>
      <c r="EVJ581" s="394"/>
      <c r="EVK581" s="394"/>
      <c r="EVL581" s="394"/>
      <c r="EVM581" s="394"/>
      <c r="EVN581" s="394"/>
      <c r="EVO581" s="394"/>
      <c r="EVP581" s="394"/>
      <c r="EVQ581" s="394"/>
      <c r="EVR581" s="394"/>
      <c r="EVS581" s="394"/>
      <c r="EVT581" s="394"/>
      <c r="EVU581" s="394"/>
      <c r="EVV581" s="394"/>
      <c r="EVW581" s="394"/>
      <c r="EVX581" s="394"/>
      <c r="EVY581" s="394"/>
      <c r="EVZ581" s="394"/>
      <c r="EWA581" s="394"/>
      <c r="EWB581" s="394"/>
      <c r="EWC581" s="394"/>
      <c r="EWD581" s="394"/>
      <c r="EWE581" s="394"/>
      <c r="EWF581" s="394"/>
      <c r="EWG581" s="394"/>
      <c r="EWH581" s="394"/>
      <c r="EWI581" s="394"/>
      <c r="EWJ581" s="394"/>
      <c r="EWK581" s="394"/>
      <c r="EWL581" s="394"/>
      <c r="EWM581" s="394"/>
      <c r="EWN581" s="394"/>
      <c r="EWO581" s="394"/>
      <c r="EWP581" s="394"/>
      <c r="EWQ581" s="394"/>
      <c r="EWR581" s="394"/>
      <c r="EWS581" s="394"/>
      <c r="EWT581" s="394"/>
      <c r="EWU581" s="394"/>
      <c r="EWV581" s="394"/>
      <c r="EWW581" s="394"/>
      <c r="EWX581" s="394"/>
      <c r="EWY581" s="394"/>
      <c r="EWZ581" s="394"/>
      <c r="EXA581" s="394"/>
      <c r="EXB581" s="394"/>
      <c r="EXC581" s="394"/>
      <c r="EXD581" s="394"/>
      <c r="EXE581" s="394"/>
      <c r="EXF581" s="394"/>
      <c r="EXG581" s="394"/>
      <c r="EXH581" s="394"/>
      <c r="EXI581" s="394"/>
      <c r="EXJ581" s="394"/>
      <c r="EXK581" s="394"/>
      <c r="EXL581" s="394"/>
      <c r="EXM581" s="394"/>
      <c r="EXN581" s="394"/>
      <c r="EXO581" s="394"/>
      <c r="EXP581" s="394"/>
      <c r="EXQ581" s="394"/>
      <c r="EXR581" s="394"/>
      <c r="EXS581" s="394"/>
      <c r="EXT581" s="394"/>
      <c r="EXU581" s="394"/>
      <c r="EXV581" s="394"/>
      <c r="EXW581" s="394"/>
      <c r="EXX581" s="394"/>
      <c r="EXY581" s="394"/>
      <c r="EXZ581" s="394"/>
      <c r="EYA581" s="394"/>
      <c r="EYB581" s="394"/>
      <c r="EYC581" s="394"/>
      <c r="EYD581" s="394"/>
      <c r="EYE581" s="394"/>
      <c r="EYF581" s="394"/>
      <c r="EYG581" s="394"/>
      <c r="EYH581" s="394"/>
      <c r="EYI581" s="394"/>
      <c r="EYJ581" s="394"/>
      <c r="EYK581" s="394"/>
      <c r="EYL581" s="394"/>
      <c r="EYM581" s="394"/>
      <c r="EYN581" s="394"/>
      <c r="EYO581" s="394"/>
      <c r="EYP581" s="394"/>
      <c r="EYQ581" s="394"/>
      <c r="EYR581" s="394"/>
      <c r="EYS581" s="394"/>
      <c r="EYT581" s="394"/>
      <c r="EYU581" s="394"/>
      <c r="EYV581" s="394"/>
      <c r="EYW581" s="394"/>
      <c r="EYX581" s="394"/>
      <c r="EYY581" s="394"/>
      <c r="EYZ581" s="394"/>
      <c r="EZA581" s="394"/>
      <c r="EZB581" s="394"/>
      <c r="EZC581" s="394"/>
      <c r="EZD581" s="394"/>
      <c r="EZE581" s="394"/>
      <c r="EZF581" s="394"/>
      <c r="EZG581" s="394"/>
      <c r="EZH581" s="394"/>
      <c r="EZI581" s="394"/>
      <c r="EZJ581" s="394"/>
      <c r="EZK581" s="394"/>
      <c r="EZL581" s="394"/>
      <c r="EZM581" s="394"/>
      <c r="EZN581" s="394"/>
      <c r="EZO581" s="394"/>
      <c r="EZP581" s="394"/>
      <c r="EZQ581" s="394"/>
      <c r="EZR581" s="394"/>
      <c r="EZS581" s="394"/>
      <c r="EZT581" s="394"/>
      <c r="EZU581" s="394"/>
      <c r="EZV581" s="394"/>
      <c r="EZW581" s="394"/>
      <c r="EZX581" s="394"/>
      <c r="EZY581" s="394"/>
      <c r="EZZ581" s="394"/>
      <c r="FAA581" s="394"/>
      <c r="FAB581" s="394"/>
      <c r="FAC581" s="394"/>
      <c r="FAD581" s="394"/>
      <c r="FAE581" s="394"/>
      <c r="FAF581" s="394"/>
      <c r="FAG581" s="394"/>
      <c r="FAH581" s="394"/>
      <c r="FAI581" s="394"/>
      <c r="FAJ581" s="394"/>
      <c r="FAK581" s="394"/>
      <c r="FAL581" s="394"/>
      <c r="FAM581" s="394"/>
      <c r="FAN581" s="394"/>
      <c r="FAO581" s="394"/>
      <c r="FAP581" s="394"/>
      <c r="FAQ581" s="394"/>
      <c r="FAR581" s="394"/>
      <c r="FAS581" s="394"/>
      <c r="FAT581" s="394"/>
      <c r="FAU581" s="394"/>
      <c r="FAV581" s="394"/>
      <c r="FAW581" s="394"/>
      <c r="FAX581" s="394"/>
      <c r="FAY581" s="394"/>
      <c r="FAZ581" s="394"/>
      <c r="FBA581" s="394"/>
      <c r="FBB581" s="394"/>
      <c r="FBC581" s="394"/>
      <c r="FBD581" s="394"/>
      <c r="FBE581" s="394"/>
      <c r="FBF581" s="394"/>
      <c r="FBG581" s="394"/>
      <c r="FBH581" s="394"/>
      <c r="FBI581" s="394"/>
      <c r="FBJ581" s="394"/>
      <c r="FBK581" s="394"/>
      <c r="FBL581" s="394"/>
      <c r="FBM581" s="394"/>
      <c r="FBN581" s="394"/>
      <c r="FBO581" s="394"/>
      <c r="FBP581" s="394"/>
      <c r="FBQ581" s="394"/>
      <c r="FBR581" s="394"/>
      <c r="FBS581" s="394"/>
      <c r="FBT581" s="394"/>
      <c r="FBU581" s="394"/>
      <c r="FBV581" s="394"/>
      <c r="FBW581" s="394"/>
      <c r="FBX581" s="394"/>
      <c r="FBY581" s="394"/>
      <c r="FBZ581" s="394"/>
      <c r="FCA581" s="394"/>
      <c r="FCB581" s="394"/>
      <c r="FCC581" s="394"/>
      <c r="FCD581" s="394"/>
      <c r="FCE581" s="394"/>
      <c r="FCF581" s="394"/>
      <c r="FCG581" s="394"/>
      <c r="FCH581" s="394"/>
      <c r="FCI581" s="394"/>
      <c r="FCJ581" s="394"/>
      <c r="FCK581" s="394"/>
      <c r="FCL581" s="394"/>
      <c r="FCM581" s="394"/>
      <c r="FCN581" s="394"/>
      <c r="FCO581" s="394"/>
      <c r="FCP581" s="394"/>
      <c r="FCQ581" s="394"/>
      <c r="FCR581" s="394"/>
      <c r="FCS581" s="394"/>
      <c r="FCT581" s="394"/>
      <c r="FCU581" s="394"/>
      <c r="FCV581" s="394"/>
      <c r="FCW581" s="394"/>
      <c r="FCX581" s="394"/>
      <c r="FCY581" s="394"/>
      <c r="FCZ581" s="394"/>
      <c r="FDA581" s="394"/>
      <c r="FDB581" s="394"/>
      <c r="FDC581" s="394"/>
      <c r="FDD581" s="394"/>
      <c r="FDE581" s="394"/>
      <c r="FDF581" s="394"/>
      <c r="FDG581" s="394"/>
      <c r="FDH581" s="394"/>
      <c r="FDI581" s="394"/>
      <c r="FDJ581" s="394"/>
      <c r="FDK581" s="394"/>
      <c r="FDL581" s="394"/>
      <c r="FDM581" s="394"/>
      <c r="FDN581" s="394"/>
      <c r="FDO581" s="394"/>
      <c r="FDP581" s="394"/>
      <c r="FDQ581" s="394"/>
      <c r="FDR581" s="394"/>
      <c r="FDS581" s="394"/>
      <c r="FDT581" s="394"/>
      <c r="FDU581" s="394"/>
      <c r="FDV581" s="394"/>
      <c r="FDW581" s="394"/>
      <c r="FDX581" s="394"/>
      <c r="FDY581" s="394"/>
      <c r="FDZ581" s="394"/>
      <c r="FEA581" s="394"/>
      <c r="FEB581" s="394"/>
      <c r="FEC581" s="394"/>
      <c r="FED581" s="394"/>
      <c r="FEE581" s="394"/>
      <c r="FEF581" s="394"/>
      <c r="FEG581" s="394"/>
      <c r="FEH581" s="394"/>
      <c r="FEI581" s="394"/>
      <c r="FEJ581" s="394"/>
      <c r="FEK581" s="394"/>
      <c r="FEL581" s="394"/>
      <c r="FEM581" s="394"/>
      <c r="FEN581" s="394"/>
      <c r="FEO581" s="394"/>
      <c r="FEP581" s="394"/>
      <c r="FEQ581" s="394"/>
      <c r="FER581" s="394"/>
      <c r="FES581" s="394"/>
      <c r="FET581" s="394"/>
      <c r="FEU581" s="394"/>
      <c r="FEV581" s="394"/>
      <c r="FEW581" s="394"/>
      <c r="FEX581" s="394"/>
      <c r="FEY581" s="394"/>
      <c r="FEZ581" s="394"/>
      <c r="FFA581" s="394"/>
      <c r="FFB581" s="394"/>
      <c r="FFC581" s="394"/>
      <c r="FFD581" s="394"/>
      <c r="FFE581" s="394"/>
      <c r="FFF581" s="394"/>
      <c r="FFG581" s="394"/>
      <c r="FFH581" s="394"/>
      <c r="FFI581" s="394"/>
      <c r="FFJ581" s="394"/>
      <c r="FFK581" s="394"/>
      <c r="FFL581" s="394"/>
      <c r="FFM581" s="394"/>
      <c r="FFN581" s="394"/>
      <c r="FFO581" s="394"/>
      <c r="FFP581" s="394"/>
      <c r="FFQ581" s="394"/>
      <c r="FFR581" s="394"/>
      <c r="FFS581" s="394"/>
      <c r="FFT581" s="394"/>
      <c r="FFU581" s="394"/>
      <c r="FFV581" s="394"/>
      <c r="FFW581" s="394"/>
      <c r="FFX581" s="394"/>
      <c r="FFY581" s="394"/>
      <c r="FFZ581" s="394"/>
      <c r="FGA581" s="394"/>
      <c r="FGB581" s="394"/>
      <c r="FGC581" s="394"/>
      <c r="FGD581" s="394"/>
      <c r="FGE581" s="394"/>
      <c r="FGF581" s="394"/>
      <c r="FGG581" s="394"/>
      <c r="FGH581" s="394"/>
      <c r="FGI581" s="394"/>
      <c r="FGJ581" s="394"/>
      <c r="FGK581" s="394"/>
      <c r="FGL581" s="394"/>
      <c r="FGM581" s="394"/>
      <c r="FGN581" s="394"/>
      <c r="FGO581" s="394"/>
      <c r="FGP581" s="394"/>
      <c r="FGQ581" s="394"/>
      <c r="FGR581" s="394"/>
      <c r="FGS581" s="394"/>
      <c r="FGT581" s="394"/>
      <c r="FGU581" s="394"/>
      <c r="FGV581" s="394"/>
      <c r="FGW581" s="394"/>
      <c r="FGX581" s="394"/>
      <c r="FGY581" s="394"/>
      <c r="FGZ581" s="394"/>
      <c r="FHA581" s="394"/>
      <c r="FHB581" s="394"/>
      <c r="FHC581" s="394"/>
      <c r="FHD581" s="394"/>
      <c r="FHE581" s="394"/>
      <c r="FHF581" s="394"/>
      <c r="FHG581" s="394"/>
      <c r="FHH581" s="394"/>
      <c r="FHI581" s="394"/>
      <c r="FHJ581" s="394"/>
      <c r="FHK581" s="394"/>
      <c r="FHL581" s="394"/>
      <c r="FHM581" s="394"/>
      <c r="FHN581" s="394"/>
      <c r="FHO581" s="394"/>
      <c r="FHP581" s="394"/>
      <c r="FHQ581" s="394"/>
      <c r="FHR581" s="394"/>
      <c r="FHS581" s="394"/>
      <c r="FHT581" s="394"/>
      <c r="FHU581" s="394"/>
      <c r="FHV581" s="394"/>
      <c r="FHW581" s="394"/>
      <c r="FHX581" s="394"/>
      <c r="FHY581" s="394"/>
      <c r="FHZ581" s="394"/>
      <c r="FIA581" s="394"/>
      <c r="FIB581" s="394"/>
      <c r="FIC581" s="394"/>
      <c r="FID581" s="394"/>
      <c r="FIE581" s="394"/>
      <c r="FIF581" s="394"/>
      <c r="FIG581" s="394"/>
      <c r="FIH581" s="394"/>
      <c r="FII581" s="394"/>
      <c r="FIJ581" s="394"/>
      <c r="FIK581" s="394"/>
      <c r="FIL581" s="394"/>
      <c r="FIM581" s="394"/>
      <c r="FIN581" s="394"/>
      <c r="FIO581" s="394"/>
      <c r="FIP581" s="394"/>
      <c r="FIQ581" s="394"/>
      <c r="FIR581" s="394"/>
      <c r="FIS581" s="394"/>
      <c r="FIT581" s="394"/>
      <c r="FIU581" s="394"/>
      <c r="FIV581" s="394"/>
      <c r="FIW581" s="394"/>
      <c r="FIX581" s="394"/>
      <c r="FIY581" s="394"/>
      <c r="FIZ581" s="394"/>
      <c r="FJA581" s="394"/>
      <c r="FJB581" s="394"/>
      <c r="FJC581" s="394"/>
      <c r="FJD581" s="394"/>
      <c r="FJE581" s="394"/>
      <c r="FJF581" s="394"/>
      <c r="FJG581" s="394"/>
      <c r="FJH581" s="394"/>
      <c r="FJI581" s="394"/>
      <c r="FJJ581" s="394"/>
      <c r="FJK581" s="394"/>
      <c r="FJL581" s="394"/>
      <c r="FJM581" s="394"/>
      <c r="FJN581" s="394"/>
      <c r="FJO581" s="394"/>
      <c r="FJP581" s="394"/>
      <c r="FJQ581" s="394"/>
      <c r="FJR581" s="394"/>
      <c r="FJS581" s="394"/>
      <c r="FJT581" s="394"/>
      <c r="FJU581" s="394"/>
      <c r="FJV581" s="394"/>
      <c r="FJW581" s="394"/>
      <c r="FJX581" s="394"/>
      <c r="FJY581" s="394"/>
      <c r="FJZ581" s="394"/>
      <c r="FKA581" s="394"/>
      <c r="FKB581" s="394"/>
      <c r="FKC581" s="394"/>
      <c r="FKD581" s="394"/>
      <c r="FKE581" s="394"/>
      <c r="FKF581" s="394"/>
      <c r="FKG581" s="394"/>
      <c r="FKH581" s="394"/>
      <c r="FKI581" s="394"/>
      <c r="FKJ581" s="394"/>
      <c r="FKK581" s="394"/>
      <c r="FKL581" s="394"/>
      <c r="FKM581" s="394"/>
      <c r="FKN581" s="394"/>
      <c r="FKO581" s="394"/>
      <c r="FKP581" s="394"/>
      <c r="FKQ581" s="394"/>
      <c r="FKR581" s="394"/>
      <c r="FKS581" s="394"/>
      <c r="FKT581" s="394"/>
      <c r="FKU581" s="394"/>
      <c r="FKV581" s="394"/>
      <c r="FKW581" s="394"/>
      <c r="FKX581" s="394"/>
      <c r="FKY581" s="394"/>
      <c r="FKZ581" s="394"/>
      <c r="FLA581" s="394"/>
      <c r="FLB581" s="394"/>
      <c r="FLC581" s="394"/>
      <c r="FLD581" s="394"/>
      <c r="FLE581" s="394"/>
      <c r="FLF581" s="394"/>
      <c r="FLG581" s="394"/>
      <c r="FLH581" s="394"/>
      <c r="FLI581" s="394"/>
      <c r="FLJ581" s="394"/>
      <c r="FLK581" s="394"/>
      <c r="FLL581" s="394"/>
      <c r="FLM581" s="394"/>
      <c r="FLN581" s="394"/>
      <c r="FLO581" s="394"/>
      <c r="FLP581" s="394"/>
      <c r="FLQ581" s="394"/>
      <c r="FLR581" s="394"/>
      <c r="FLS581" s="394"/>
      <c r="FLT581" s="394"/>
      <c r="FLU581" s="394"/>
      <c r="FLV581" s="394"/>
      <c r="FLW581" s="394"/>
      <c r="FLX581" s="394"/>
      <c r="FLY581" s="394"/>
      <c r="FLZ581" s="394"/>
      <c r="FMA581" s="394"/>
      <c r="FMB581" s="394"/>
      <c r="FMC581" s="394"/>
      <c r="FMD581" s="394"/>
      <c r="FME581" s="394"/>
      <c r="FMF581" s="394"/>
      <c r="FMG581" s="394"/>
      <c r="FMH581" s="394"/>
      <c r="FMI581" s="394"/>
      <c r="FMJ581" s="394"/>
      <c r="FMK581" s="394"/>
      <c r="FML581" s="394"/>
      <c r="FMM581" s="394"/>
      <c r="FMN581" s="394"/>
      <c r="FMO581" s="394"/>
      <c r="FMP581" s="394"/>
      <c r="FMQ581" s="394"/>
      <c r="FMR581" s="394"/>
      <c r="FMS581" s="394"/>
      <c r="FMT581" s="394"/>
      <c r="FMU581" s="394"/>
      <c r="FMV581" s="394"/>
      <c r="FMW581" s="394"/>
      <c r="FMX581" s="394"/>
      <c r="FMY581" s="394"/>
      <c r="FMZ581" s="394"/>
      <c r="FNA581" s="394"/>
      <c r="FNB581" s="394"/>
      <c r="FNC581" s="394"/>
      <c r="FND581" s="394"/>
      <c r="FNE581" s="394"/>
      <c r="FNF581" s="394"/>
      <c r="FNG581" s="394"/>
      <c r="FNH581" s="394"/>
      <c r="FNI581" s="394"/>
      <c r="FNJ581" s="394"/>
      <c r="FNK581" s="394"/>
      <c r="FNL581" s="394"/>
      <c r="FNM581" s="394"/>
      <c r="FNN581" s="394"/>
      <c r="FNO581" s="394"/>
      <c r="FNP581" s="394"/>
      <c r="FNQ581" s="394"/>
      <c r="FNR581" s="394"/>
      <c r="FNS581" s="394"/>
      <c r="FNT581" s="394"/>
      <c r="FNU581" s="394"/>
      <c r="FNV581" s="394"/>
      <c r="FNW581" s="394"/>
      <c r="FNX581" s="394"/>
      <c r="FNY581" s="394"/>
      <c r="FNZ581" s="394"/>
      <c r="FOA581" s="394"/>
      <c r="FOB581" s="394"/>
      <c r="FOC581" s="394"/>
      <c r="FOD581" s="394"/>
      <c r="FOE581" s="394"/>
      <c r="FOF581" s="394"/>
      <c r="FOG581" s="394"/>
      <c r="FOH581" s="394"/>
      <c r="FOI581" s="394"/>
      <c r="FOJ581" s="394"/>
      <c r="FOK581" s="394"/>
      <c r="FOL581" s="394"/>
      <c r="FOM581" s="394"/>
      <c r="FON581" s="394"/>
      <c r="FOO581" s="394"/>
      <c r="FOP581" s="394"/>
      <c r="FOQ581" s="394"/>
      <c r="FOR581" s="394"/>
      <c r="FOS581" s="394"/>
      <c r="FOT581" s="394"/>
      <c r="FOU581" s="394"/>
      <c r="FOV581" s="394"/>
      <c r="FOW581" s="394"/>
      <c r="FOX581" s="394"/>
      <c r="FOY581" s="394"/>
      <c r="FOZ581" s="394"/>
      <c r="FPA581" s="394"/>
      <c r="FPB581" s="394"/>
      <c r="FPC581" s="394"/>
      <c r="FPD581" s="394"/>
      <c r="FPE581" s="394"/>
      <c r="FPF581" s="394"/>
      <c r="FPG581" s="394"/>
      <c r="FPH581" s="394"/>
      <c r="FPI581" s="394"/>
      <c r="FPJ581" s="394"/>
      <c r="FPK581" s="394"/>
      <c r="FPL581" s="394"/>
      <c r="FPM581" s="394"/>
      <c r="FPN581" s="394"/>
      <c r="FPO581" s="394"/>
      <c r="FPP581" s="394"/>
      <c r="FPQ581" s="394"/>
      <c r="FPR581" s="394"/>
      <c r="FPS581" s="394"/>
      <c r="FPT581" s="394"/>
      <c r="FPU581" s="394"/>
      <c r="FPV581" s="394"/>
      <c r="FPW581" s="394"/>
      <c r="FPX581" s="394"/>
      <c r="FPY581" s="394"/>
      <c r="FPZ581" s="394"/>
      <c r="FQA581" s="394"/>
      <c r="FQB581" s="394"/>
      <c r="FQC581" s="394"/>
      <c r="FQD581" s="394"/>
      <c r="FQE581" s="394"/>
      <c r="FQF581" s="394"/>
      <c r="FQG581" s="394"/>
      <c r="FQH581" s="394"/>
      <c r="FQI581" s="394"/>
      <c r="FQJ581" s="394"/>
      <c r="FQK581" s="394"/>
      <c r="FQL581" s="394"/>
      <c r="FQM581" s="394"/>
      <c r="FQN581" s="394"/>
      <c r="FQO581" s="394"/>
      <c r="FQP581" s="394"/>
      <c r="FQQ581" s="394"/>
      <c r="FQR581" s="394"/>
      <c r="FQS581" s="394"/>
      <c r="FQT581" s="394"/>
      <c r="FQU581" s="394"/>
      <c r="FQV581" s="394"/>
      <c r="FQW581" s="394"/>
      <c r="FQX581" s="394"/>
      <c r="FQY581" s="394"/>
      <c r="FQZ581" s="394"/>
      <c r="FRA581" s="394"/>
      <c r="FRB581" s="394"/>
      <c r="FRC581" s="394"/>
      <c r="FRD581" s="394"/>
      <c r="FRE581" s="394"/>
      <c r="FRF581" s="394"/>
      <c r="FRG581" s="394"/>
      <c r="FRH581" s="394"/>
      <c r="FRI581" s="394"/>
      <c r="FRJ581" s="394"/>
      <c r="FRK581" s="394"/>
      <c r="FRL581" s="394"/>
      <c r="FRM581" s="394"/>
      <c r="FRN581" s="394"/>
      <c r="FRO581" s="394"/>
      <c r="FRP581" s="394"/>
      <c r="FRQ581" s="394"/>
      <c r="FRR581" s="394"/>
      <c r="FRS581" s="394"/>
      <c r="FRT581" s="394"/>
      <c r="FRU581" s="394"/>
      <c r="FRV581" s="394"/>
      <c r="FRW581" s="394"/>
      <c r="FRX581" s="394"/>
      <c r="FRY581" s="394"/>
      <c r="FRZ581" s="394"/>
      <c r="FSA581" s="394"/>
      <c r="FSB581" s="394"/>
      <c r="FSC581" s="394"/>
      <c r="FSD581" s="394"/>
      <c r="FSE581" s="394"/>
      <c r="FSF581" s="394"/>
      <c r="FSG581" s="394"/>
      <c r="FSH581" s="394"/>
      <c r="FSI581" s="394"/>
      <c r="FSJ581" s="394"/>
      <c r="FSK581" s="394"/>
      <c r="FSL581" s="394"/>
      <c r="FSM581" s="394"/>
      <c r="FSN581" s="394"/>
      <c r="FSO581" s="394"/>
      <c r="FSP581" s="394"/>
      <c r="FSQ581" s="394"/>
      <c r="FSR581" s="394"/>
      <c r="FSS581" s="394"/>
      <c r="FST581" s="394"/>
      <c r="FSU581" s="394"/>
      <c r="FSV581" s="394"/>
      <c r="FSW581" s="394"/>
      <c r="FSX581" s="394"/>
      <c r="FSY581" s="394"/>
      <c r="FSZ581" s="394"/>
      <c r="FTA581" s="394"/>
      <c r="FTB581" s="394"/>
      <c r="FTC581" s="394"/>
      <c r="FTD581" s="394"/>
      <c r="FTE581" s="394"/>
      <c r="FTF581" s="394"/>
      <c r="FTG581" s="394"/>
      <c r="FTH581" s="394"/>
      <c r="FTI581" s="394"/>
      <c r="FTJ581" s="394"/>
      <c r="FTK581" s="394"/>
      <c r="FTL581" s="394"/>
      <c r="FTM581" s="394"/>
      <c r="FTN581" s="394"/>
      <c r="FTO581" s="394"/>
      <c r="FTP581" s="394"/>
      <c r="FTQ581" s="394"/>
      <c r="FTR581" s="394"/>
      <c r="FTS581" s="394"/>
      <c r="FTT581" s="394"/>
      <c r="FTU581" s="394"/>
      <c r="FTV581" s="394"/>
      <c r="FTW581" s="394"/>
      <c r="FTX581" s="394"/>
      <c r="FTY581" s="394"/>
      <c r="FTZ581" s="394"/>
      <c r="FUA581" s="394"/>
      <c r="FUB581" s="394"/>
      <c r="FUC581" s="394"/>
      <c r="FUD581" s="394"/>
      <c r="FUE581" s="394"/>
      <c r="FUF581" s="394"/>
      <c r="FUG581" s="394"/>
      <c r="FUH581" s="394"/>
      <c r="FUI581" s="394"/>
      <c r="FUJ581" s="394"/>
      <c r="FUK581" s="394"/>
      <c r="FUL581" s="394"/>
      <c r="FUM581" s="394"/>
      <c r="FUN581" s="394"/>
      <c r="FUO581" s="394"/>
      <c r="FUP581" s="394"/>
      <c r="FUQ581" s="394"/>
      <c r="FUR581" s="394"/>
      <c r="FUS581" s="394"/>
      <c r="FUT581" s="394"/>
      <c r="FUU581" s="394"/>
      <c r="FUV581" s="394"/>
      <c r="FUW581" s="394"/>
      <c r="FUX581" s="394"/>
      <c r="FUY581" s="394"/>
      <c r="FUZ581" s="394"/>
      <c r="FVA581" s="394"/>
      <c r="FVB581" s="394"/>
      <c r="FVC581" s="394"/>
      <c r="FVD581" s="394"/>
      <c r="FVE581" s="394"/>
      <c r="FVF581" s="394"/>
      <c r="FVG581" s="394"/>
      <c r="FVH581" s="394"/>
      <c r="FVI581" s="394"/>
      <c r="FVJ581" s="394"/>
      <c r="FVK581" s="394"/>
      <c r="FVL581" s="394"/>
      <c r="FVM581" s="394"/>
      <c r="FVN581" s="394"/>
      <c r="FVO581" s="394"/>
      <c r="FVP581" s="394"/>
      <c r="FVQ581" s="394"/>
      <c r="FVR581" s="394"/>
      <c r="FVS581" s="394"/>
      <c r="FVT581" s="394"/>
      <c r="FVU581" s="394"/>
      <c r="FVV581" s="394"/>
      <c r="FVW581" s="394"/>
      <c r="FVX581" s="394"/>
      <c r="FVY581" s="394"/>
      <c r="FVZ581" s="394"/>
      <c r="FWA581" s="394"/>
      <c r="FWB581" s="394"/>
      <c r="FWC581" s="394"/>
      <c r="FWD581" s="394"/>
      <c r="FWE581" s="394"/>
      <c r="FWF581" s="394"/>
      <c r="FWG581" s="394"/>
      <c r="FWH581" s="394"/>
      <c r="FWI581" s="394"/>
      <c r="FWJ581" s="394"/>
      <c r="FWK581" s="394"/>
      <c r="FWL581" s="394"/>
      <c r="FWM581" s="394"/>
      <c r="FWN581" s="394"/>
      <c r="FWO581" s="394"/>
      <c r="FWP581" s="394"/>
      <c r="FWQ581" s="394"/>
      <c r="FWR581" s="394"/>
      <c r="FWS581" s="394"/>
      <c r="FWT581" s="394"/>
      <c r="FWU581" s="394"/>
      <c r="FWV581" s="394"/>
      <c r="FWW581" s="394"/>
      <c r="FWX581" s="394"/>
      <c r="FWY581" s="394"/>
      <c r="FWZ581" s="394"/>
      <c r="FXA581" s="394"/>
      <c r="FXB581" s="394"/>
      <c r="FXC581" s="394"/>
      <c r="FXD581" s="394"/>
      <c r="FXE581" s="394"/>
      <c r="FXF581" s="394"/>
      <c r="FXG581" s="394"/>
      <c r="FXH581" s="394"/>
      <c r="FXI581" s="394"/>
      <c r="FXJ581" s="394"/>
      <c r="FXK581" s="394"/>
      <c r="FXL581" s="394"/>
      <c r="FXM581" s="394"/>
      <c r="FXN581" s="394"/>
      <c r="FXO581" s="394"/>
      <c r="FXP581" s="394"/>
      <c r="FXQ581" s="394"/>
      <c r="FXR581" s="394"/>
      <c r="FXS581" s="394"/>
      <c r="FXT581" s="394"/>
      <c r="FXU581" s="394"/>
      <c r="FXV581" s="394"/>
      <c r="FXW581" s="394"/>
      <c r="FXX581" s="394"/>
      <c r="FXY581" s="394"/>
      <c r="FXZ581" s="394"/>
      <c r="FYA581" s="394"/>
      <c r="FYB581" s="394"/>
      <c r="FYC581" s="394"/>
      <c r="FYD581" s="394"/>
      <c r="FYE581" s="394"/>
      <c r="FYF581" s="394"/>
      <c r="FYG581" s="394"/>
      <c r="FYH581" s="394"/>
      <c r="FYI581" s="394"/>
      <c r="FYJ581" s="394"/>
      <c r="FYK581" s="394"/>
      <c r="FYL581" s="394"/>
      <c r="FYM581" s="394"/>
      <c r="FYN581" s="394"/>
      <c r="FYO581" s="394"/>
      <c r="FYP581" s="394"/>
      <c r="FYQ581" s="394"/>
      <c r="FYR581" s="394"/>
      <c r="FYS581" s="394"/>
      <c r="FYT581" s="394"/>
      <c r="FYU581" s="394"/>
      <c r="FYV581" s="394"/>
      <c r="FYW581" s="394"/>
      <c r="FYX581" s="394"/>
      <c r="FYY581" s="394"/>
      <c r="FYZ581" s="394"/>
      <c r="FZA581" s="394"/>
      <c r="FZB581" s="394"/>
      <c r="FZC581" s="394"/>
      <c r="FZD581" s="394"/>
      <c r="FZE581" s="394"/>
      <c r="FZF581" s="394"/>
      <c r="FZG581" s="394"/>
      <c r="FZH581" s="394"/>
      <c r="FZI581" s="394"/>
      <c r="FZJ581" s="394"/>
      <c r="FZK581" s="394"/>
      <c r="FZL581" s="394"/>
      <c r="FZM581" s="394"/>
      <c r="FZN581" s="394"/>
      <c r="FZO581" s="394"/>
      <c r="FZP581" s="394"/>
      <c r="FZQ581" s="394"/>
      <c r="FZR581" s="394"/>
      <c r="FZS581" s="394"/>
      <c r="FZT581" s="394"/>
      <c r="FZU581" s="394"/>
      <c r="FZV581" s="394"/>
      <c r="FZW581" s="394"/>
      <c r="FZX581" s="394"/>
      <c r="FZY581" s="394"/>
      <c r="FZZ581" s="394"/>
      <c r="GAA581" s="394"/>
      <c r="GAB581" s="394"/>
      <c r="GAC581" s="394"/>
      <c r="GAD581" s="394"/>
      <c r="GAE581" s="394"/>
      <c r="GAF581" s="394"/>
      <c r="GAG581" s="394"/>
      <c r="GAH581" s="394"/>
      <c r="GAI581" s="394"/>
      <c r="GAJ581" s="394"/>
      <c r="GAK581" s="394"/>
      <c r="GAL581" s="394"/>
      <c r="GAM581" s="394"/>
      <c r="GAN581" s="394"/>
      <c r="GAO581" s="394"/>
      <c r="GAP581" s="394"/>
      <c r="GAQ581" s="394"/>
      <c r="GAR581" s="394"/>
      <c r="GAS581" s="394"/>
      <c r="GAT581" s="394"/>
      <c r="GAU581" s="394"/>
      <c r="GAV581" s="394"/>
      <c r="GAW581" s="394"/>
      <c r="GAX581" s="394"/>
      <c r="GAY581" s="394"/>
      <c r="GAZ581" s="394"/>
      <c r="GBA581" s="394"/>
      <c r="GBB581" s="394"/>
      <c r="GBC581" s="394"/>
      <c r="GBD581" s="394"/>
      <c r="GBE581" s="394"/>
      <c r="GBF581" s="394"/>
      <c r="GBG581" s="394"/>
      <c r="GBH581" s="394"/>
      <c r="GBI581" s="394"/>
      <c r="GBJ581" s="394"/>
      <c r="GBK581" s="394"/>
      <c r="GBL581" s="394"/>
      <c r="GBM581" s="394"/>
      <c r="GBN581" s="394"/>
      <c r="GBO581" s="394"/>
      <c r="GBP581" s="394"/>
      <c r="GBQ581" s="394"/>
      <c r="GBR581" s="394"/>
      <c r="GBS581" s="394"/>
      <c r="GBT581" s="394"/>
      <c r="GBU581" s="394"/>
      <c r="GBV581" s="394"/>
      <c r="GBW581" s="394"/>
      <c r="GBX581" s="394"/>
      <c r="GBY581" s="394"/>
      <c r="GBZ581" s="394"/>
      <c r="GCA581" s="394"/>
      <c r="GCB581" s="394"/>
      <c r="GCC581" s="394"/>
      <c r="GCD581" s="394"/>
      <c r="GCE581" s="394"/>
      <c r="GCF581" s="394"/>
      <c r="GCG581" s="394"/>
      <c r="GCH581" s="394"/>
      <c r="GCI581" s="394"/>
      <c r="GCJ581" s="394"/>
      <c r="GCK581" s="394"/>
      <c r="GCL581" s="394"/>
      <c r="GCM581" s="394"/>
      <c r="GCN581" s="394"/>
      <c r="GCO581" s="394"/>
      <c r="GCP581" s="394"/>
      <c r="GCQ581" s="394"/>
      <c r="GCR581" s="394"/>
      <c r="GCS581" s="394"/>
      <c r="GCT581" s="394"/>
      <c r="GCU581" s="394"/>
      <c r="GCV581" s="394"/>
      <c r="GCW581" s="394"/>
      <c r="GCX581" s="394"/>
      <c r="GCY581" s="394"/>
      <c r="GCZ581" s="394"/>
      <c r="GDA581" s="394"/>
      <c r="GDB581" s="394"/>
      <c r="GDC581" s="394"/>
      <c r="GDD581" s="394"/>
      <c r="GDE581" s="394"/>
      <c r="GDF581" s="394"/>
      <c r="GDG581" s="394"/>
      <c r="GDH581" s="394"/>
      <c r="GDI581" s="394"/>
      <c r="GDJ581" s="394"/>
      <c r="GDK581" s="394"/>
      <c r="GDL581" s="394"/>
      <c r="GDM581" s="394"/>
      <c r="GDN581" s="394"/>
      <c r="GDO581" s="394"/>
      <c r="GDP581" s="394"/>
      <c r="GDQ581" s="394"/>
      <c r="GDR581" s="394"/>
      <c r="GDS581" s="394"/>
      <c r="GDT581" s="394"/>
      <c r="GDU581" s="394"/>
      <c r="GDV581" s="394"/>
      <c r="GDW581" s="394"/>
      <c r="GDX581" s="394"/>
      <c r="GDY581" s="394"/>
      <c r="GDZ581" s="394"/>
      <c r="GEA581" s="394"/>
      <c r="GEB581" s="394"/>
      <c r="GEC581" s="394"/>
      <c r="GED581" s="394"/>
      <c r="GEE581" s="394"/>
      <c r="GEF581" s="394"/>
      <c r="GEG581" s="394"/>
      <c r="GEH581" s="394"/>
      <c r="GEI581" s="394"/>
      <c r="GEJ581" s="394"/>
      <c r="GEK581" s="394"/>
      <c r="GEL581" s="394"/>
      <c r="GEM581" s="394"/>
      <c r="GEN581" s="394"/>
      <c r="GEO581" s="394"/>
      <c r="GEP581" s="394"/>
      <c r="GEQ581" s="394"/>
      <c r="GER581" s="394"/>
      <c r="GES581" s="394"/>
      <c r="GET581" s="394"/>
      <c r="GEU581" s="394"/>
      <c r="GEV581" s="394"/>
      <c r="GEW581" s="394"/>
      <c r="GEX581" s="394"/>
      <c r="GEY581" s="394"/>
      <c r="GEZ581" s="394"/>
      <c r="GFA581" s="394"/>
      <c r="GFB581" s="394"/>
      <c r="GFC581" s="394"/>
      <c r="GFD581" s="394"/>
      <c r="GFE581" s="394"/>
      <c r="GFF581" s="394"/>
      <c r="GFG581" s="394"/>
      <c r="GFH581" s="394"/>
      <c r="GFI581" s="394"/>
      <c r="GFJ581" s="394"/>
      <c r="GFK581" s="394"/>
      <c r="GFL581" s="394"/>
      <c r="GFM581" s="394"/>
      <c r="GFN581" s="394"/>
      <c r="GFO581" s="394"/>
      <c r="GFP581" s="394"/>
      <c r="GFQ581" s="394"/>
      <c r="GFR581" s="394"/>
      <c r="GFS581" s="394"/>
      <c r="GFT581" s="394"/>
      <c r="GFU581" s="394"/>
      <c r="GFV581" s="394"/>
      <c r="GFW581" s="394"/>
      <c r="GFX581" s="394"/>
      <c r="GFY581" s="394"/>
      <c r="GFZ581" s="394"/>
      <c r="GGA581" s="394"/>
      <c r="GGB581" s="394"/>
      <c r="GGC581" s="394"/>
      <c r="GGD581" s="394"/>
      <c r="GGE581" s="394"/>
      <c r="GGF581" s="394"/>
      <c r="GGG581" s="394"/>
      <c r="GGH581" s="394"/>
      <c r="GGI581" s="394"/>
      <c r="GGJ581" s="394"/>
      <c r="GGK581" s="394"/>
      <c r="GGL581" s="394"/>
      <c r="GGM581" s="394"/>
      <c r="GGN581" s="394"/>
      <c r="GGO581" s="394"/>
      <c r="GGP581" s="394"/>
      <c r="GGQ581" s="394"/>
      <c r="GGR581" s="394"/>
      <c r="GGS581" s="394"/>
      <c r="GGT581" s="394"/>
      <c r="GGU581" s="394"/>
      <c r="GGV581" s="394"/>
      <c r="GGW581" s="394"/>
      <c r="GGX581" s="394"/>
      <c r="GGY581" s="394"/>
      <c r="GGZ581" s="394"/>
      <c r="GHA581" s="394"/>
      <c r="GHB581" s="394"/>
      <c r="GHC581" s="394"/>
      <c r="GHD581" s="394"/>
      <c r="GHE581" s="394"/>
      <c r="GHF581" s="394"/>
      <c r="GHG581" s="394"/>
      <c r="GHH581" s="394"/>
      <c r="GHI581" s="394"/>
      <c r="GHJ581" s="394"/>
      <c r="GHK581" s="394"/>
      <c r="GHL581" s="394"/>
      <c r="GHM581" s="394"/>
      <c r="GHN581" s="394"/>
      <c r="GHO581" s="394"/>
      <c r="GHP581" s="394"/>
      <c r="GHQ581" s="394"/>
      <c r="GHR581" s="394"/>
      <c r="GHS581" s="394"/>
      <c r="GHT581" s="394"/>
      <c r="GHU581" s="394"/>
      <c r="GHV581" s="394"/>
      <c r="GHW581" s="394"/>
      <c r="GHX581" s="394"/>
      <c r="GHY581" s="394"/>
      <c r="GHZ581" s="394"/>
      <c r="GIA581" s="394"/>
      <c r="GIB581" s="394"/>
      <c r="GIC581" s="394"/>
      <c r="GID581" s="394"/>
      <c r="GIE581" s="394"/>
      <c r="GIF581" s="394"/>
      <c r="GIG581" s="394"/>
      <c r="GIH581" s="394"/>
      <c r="GII581" s="394"/>
      <c r="GIJ581" s="394"/>
      <c r="GIK581" s="394"/>
      <c r="GIL581" s="394"/>
      <c r="GIM581" s="394"/>
      <c r="GIN581" s="394"/>
      <c r="GIO581" s="394"/>
      <c r="GIP581" s="394"/>
      <c r="GIQ581" s="394"/>
      <c r="GIR581" s="394"/>
      <c r="GIS581" s="394"/>
      <c r="GIT581" s="394"/>
      <c r="GIU581" s="394"/>
      <c r="GIV581" s="394"/>
      <c r="GIW581" s="394"/>
      <c r="GIX581" s="394"/>
      <c r="GIY581" s="394"/>
      <c r="GIZ581" s="394"/>
      <c r="GJA581" s="394"/>
      <c r="GJB581" s="394"/>
      <c r="GJC581" s="394"/>
      <c r="GJD581" s="394"/>
      <c r="GJE581" s="394"/>
      <c r="GJF581" s="394"/>
      <c r="GJG581" s="394"/>
      <c r="GJH581" s="394"/>
      <c r="GJI581" s="394"/>
      <c r="GJJ581" s="394"/>
      <c r="GJK581" s="394"/>
      <c r="GJL581" s="394"/>
      <c r="GJM581" s="394"/>
      <c r="GJN581" s="394"/>
      <c r="GJO581" s="394"/>
      <c r="GJP581" s="394"/>
      <c r="GJQ581" s="394"/>
      <c r="GJR581" s="394"/>
      <c r="GJS581" s="394"/>
      <c r="GJT581" s="394"/>
      <c r="GJU581" s="394"/>
      <c r="GJV581" s="394"/>
      <c r="GJW581" s="394"/>
      <c r="GJX581" s="394"/>
      <c r="GJY581" s="394"/>
      <c r="GJZ581" s="394"/>
      <c r="GKA581" s="394"/>
      <c r="GKB581" s="394"/>
      <c r="GKC581" s="394"/>
      <c r="GKD581" s="394"/>
      <c r="GKE581" s="394"/>
      <c r="GKF581" s="394"/>
      <c r="GKG581" s="394"/>
      <c r="GKH581" s="394"/>
      <c r="GKI581" s="394"/>
      <c r="GKJ581" s="394"/>
      <c r="GKK581" s="394"/>
      <c r="GKL581" s="394"/>
      <c r="GKM581" s="394"/>
      <c r="GKN581" s="394"/>
      <c r="GKO581" s="394"/>
      <c r="GKP581" s="394"/>
      <c r="GKQ581" s="394"/>
      <c r="GKR581" s="394"/>
      <c r="GKS581" s="394"/>
      <c r="GKT581" s="394"/>
      <c r="GKU581" s="394"/>
      <c r="GKV581" s="394"/>
      <c r="GKW581" s="394"/>
      <c r="GKX581" s="394"/>
      <c r="GKY581" s="394"/>
      <c r="GKZ581" s="394"/>
      <c r="GLA581" s="394"/>
      <c r="GLB581" s="394"/>
      <c r="GLC581" s="394"/>
      <c r="GLD581" s="394"/>
      <c r="GLE581" s="394"/>
      <c r="GLF581" s="394"/>
      <c r="GLG581" s="394"/>
      <c r="GLH581" s="394"/>
      <c r="GLI581" s="394"/>
      <c r="GLJ581" s="394"/>
      <c r="GLK581" s="394"/>
      <c r="GLL581" s="394"/>
      <c r="GLM581" s="394"/>
      <c r="GLN581" s="394"/>
      <c r="GLO581" s="394"/>
      <c r="GLP581" s="394"/>
      <c r="GLQ581" s="394"/>
      <c r="GLR581" s="394"/>
      <c r="GLS581" s="394"/>
      <c r="GLT581" s="394"/>
      <c r="GLU581" s="394"/>
      <c r="GLV581" s="394"/>
      <c r="GLW581" s="394"/>
      <c r="GLX581" s="394"/>
      <c r="GLY581" s="394"/>
      <c r="GLZ581" s="394"/>
      <c r="GMA581" s="394"/>
      <c r="GMB581" s="394"/>
      <c r="GMC581" s="394"/>
      <c r="GMD581" s="394"/>
      <c r="GME581" s="394"/>
      <c r="GMF581" s="394"/>
      <c r="GMG581" s="394"/>
      <c r="GMH581" s="394"/>
      <c r="GMI581" s="394"/>
      <c r="GMJ581" s="394"/>
      <c r="GMK581" s="394"/>
      <c r="GML581" s="394"/>
      <c r="GMM581" s="394"/>
      <c r="GMN581" s="394"/>
      <c r="GMO581" s="394"/>
      <c r="GMP581" s="394"/>
      <c r="GMQ581" s="394"/>
      <c r="GMR581" s="394"/>
      <c r="GMS581" s="394"/>
      <c r="GMT581" s="394"/>
      <c r="GMU581" s="394"/>
      <c r="GMV581" s="394"/>
      <c r="GMW581" s="394"/>
      <c r="GMX581" s="394"/>
      <c r="GMY581" s="394"/>
      <c r="GMZ581" s="394"/>
      <c r="GNA581" s="394"/>
      <c r="GNB581" s="394"/>
      <c r="GNC581" s="394"/>
      <c r="GND581" s="394"/>
      <c r="GNE581" s="394"/>
      <c r="GNF581" s="394"/>
      <c r="GNG581" s="394"/>
      <c r="GNH581" s="394"/>
      <c r="GNI581" s="394"/>
      <c r="GNJ581" s="394"/>
      <c r="GNK581" s="394"/>
      <c r="GNL581" s="394"/>
      <c r="GNM581" s="394"/>
      <c r="GNN581" s="394"/>
      <c r="GNO581" s="394"/>
      <c r="GNP581" s="394"/>
      <c r="GNQ581" s="394"/>
      <c r="GNR581" s="394"/>
      <c r="GNS581" s="394"/>
      <c r="GNT581" s="394"/>
      <c r="GNU581" s="394"/>
      <c r="GNV581" s="394"/>
      <c r="GNW581" s="394"/>
      <c r="GNX581" s="394"/>
      <c r="GNY581" s="394"/>
      <c r="GNZ581" s="394"/>
      <c r="GOA581" s="394"/>
      <c r="GOB581" s="394"/>
      <c r="GOC581" s="394"/>
      <c r="GOD581" s="394"/>
      <c r="GOE581" s="394"/>
      <c r="GOF581" s="394"/>
      <c r="GOG581" s="394"/>
      <c r="GOH581" s="394"/>
      <c r="GOI581" s="394"/>
      <c r="GOJ581" s="394"/>
      <c r="GOK581" s="394"/>
      <c r="GOL581" s="394"/>
      <c r="GOM581" s="394"/>
      <c r="GON581" s="394"/>
      <c r="GOO581" s="394"/>
      <c r="GOP581" s="394"/>
      <c r="GOQ581" s="394"/>
      <c r="GOR581" s="394"/>
      <c r="GOS581" s="394"/>
      <c r="GOT581" s="394"/>
      <c r="GOU581" s="394"/>
      <c r="GOV581" s="394"/>
      <c r="GOW581" s="394"/>
      <c r="GOX581" s="394"/>
      <c r="GOY581" s="394"/>
      <c r="GOZ581" s="394"/>
      <c r="GPA581" s="394"/>
      <c r="GPB581" s="394"/>
      <c r="GPC581" s="394"/>
      <c r="GPD581" s="394"/>
      <c r="GPE581" s="394"/>
      <c r="GPF581" s="394"/>
      <c r="GPG581" s="394"/>
      <c r="GPH581" s="394"/>
      <c r="GPI581" s="394"/>
      <c r="GPJ581" s="394"/>
      <c r="GPK581" s="394"/>
      <c r="GPL581" s="394"/>
      <c r="GPM581" s="394"/>
      <c r="GPN581" s="394"/>
      <c r="GPO581" s="394"/>
      <c r="GPP581" s="394"/>
      <c r="GPQ581" s="394"/>
      <c r="GPR581" s="394"/>
      <c r="GPS581" s="394"/>
      <c r="GPT581" s="394"/>
      <c r="GPU581" s="394"/>
      <c r="GPV581" s="394"/>
      <c r="GPW581" s="394"/>
      <c r="GPX581" s="394"/>
      <c r="GPY581" s="394"/>
      <c r="GPZ581" s="394"/>
      <c r="GQA581" s="394"/>
      <c r="GQB581" s="394"/>
      <c r="GQC581" s="394"/>
      <c r="GQD581" s="394"/>
      <c r="GQE581" s="394"/>
      <c r="GQF581" s="394"/>
      <c r="GQG581" s="394"/>
      <c r="GQH581" s="394"/>
      <c r="GQI581" s="394"/>
      <c r="GQJ581" s="394"/>
      <c r="GQK581" s="394"/>
      <c r="GQL581" s="394"/>
      <c r="GQM581" s="394"/>
      <c r="GQN581" s="394"/>
      <c r="GQO581" s="394"/>
      <c r="GQP581" s="394"/>
      <c r="GQQ581" s="394"/>
      <c r="GQR581" s="394"/>
      <c r="GQS581" s="394"/>
      <c r="GQT581" s="394"/>
      <c r="GQU581" s="394"/>
      <c r="GQV581" s="394"/>
      <c r="GQW581" s="394"/>
      <c r="GQX581" s="394"/>
      <c r="GQY581" s="394"/>
      <c r="GQZ581" s="394"/>
      <c r="GRA581" s="394"/>
      <c r="GRB581" s="394"/>
      <c r="GRC581" s="394"/>
      <c r="GRD581" s="394"/>
      <c r="GRE581" s="394"/>
      <c r="GRF581" s="394"/>
      <c r="GRG581" s="394"/>
      <c r="GRH581" s="394"/>
      <c r="GRI581" s="394"/>
      <c r="GRJ581" s="394"/>
      <c r="GRK581" s="394"/>
      <c r="GRL581" s="394"/>
      <c r="GRM581" s="394"/>
      <c r="GRN581" s="394"/>
      <c r="GRO581" s="394"/>
      <c r="GRP581" s="394"/>
      <c r="GRQ581" s="394"/>
      <c r="GRR581" s="394"/>
      <c r="GRS581" s="394"/>
      <c r="GRT581" s="394"/>
      <c r="GRU581" s="394"/>
      <c r="GRV581" s="394"/>
      <c r="GRW581" s="394"/>
      <c r="GRX581" s="394"/>
      <c r="GRY581" s="394"/>
      <c r="GRZ581" s="394"/>
      <c r="GSA581" s="394"/>
      <c r="GSB581" s="394"/>
      <c r="GSC581" s="394"/>
      <c r="GSD581" s="394"/>
      <c r="GSE581" s="394"/>
      <c r="GSF581" s="394"/>
      <c r="GSG581" s="394"/>
      <c r="GSH581" s="394"/>
      <c r="GSI581" s="394"/>
      <c r="GSJ581" s="394"/>
      <c r="GSK581" s="394"/>
      <c r="GSL581" s="394"/>
      <c r="GSM581" s="394"/>
      <c r="GSN581" s="394"/>
      <c r="GSO581" s="394"/>
      <c r="GSP581" s="394"/>
      <c r="GSQ581" s="394"/>
      <c r="GSR581" s="394"/>
      <c r="GSS581" s="394"/>
      <c r="GST581" s="394"/>
      <c r="GSU581" s="394"/>
      <c r="GSV581" s="394"/>
      <c r="GSW581" s="394"/>
      <c r="GSX581" s="394"/>
      <c r="GSY581" s="394"/>
      <c r="GSZ581" s="394"/>
      <c r="GTA581" s="394"/>
      <c r="GTB581" s="394"/>
      <c r="GTC581" s="394"/>
      <c r="GTD581" s="394"/>
      <c r="GTE581" s="394"/>
      <c r="GTF581" s="394"/>
      <c r="GTG581" s="394"/>
      <c r="GTH581" s="394"/>
      <c r="GTI581" s="394"/>
      <c r="GTJ581" s="394"/>
      <c r="GTK581" s="394"/>
      <c r="GTL581" s="394"/>
      <c r="GTM581" s="394"/>
      <c r="GTN581" s="394"/>
      <c r="GTO581" s="394"/>
      <c r="GTP581" s="394"/>
      <c r="GTQ581" s="394"/>
      <c r="GTR581" s="394"/>
      <c r="GTS581" s="394"/>
      <c r="GTT581" s="394"/>
      <c r="GTU581" s="394"/>
      <c r="GTV581" s="394"/>
      <c r="GTW581" s="394"/>
      <c r="GTX581" s="394"/>
      <c r="GTY581" s="394"/>
      <c r="GTZ581" s="394"/>
      <c r="GUA581" s="394"/>
      <c r="GUB581" s="394"/>
      <c r="GUC581" s="394"/>
      <c r="GUD581" s="394"/>
      <c r="GUE581" s="394"/>
      <c r="GUF581" s="394"/>
      <c r="GUG581" s="394"/>
      <c r="GUH581" s="394"/>
      <c r="GUI581" s="394"/>
      <c r="GUJ581" s="394"/>
      <c r="GUK581" s="394"/>
      <c r="GUL581" s="394"/>
      <c r="GUM581" s="394"/>
      <c r="GUN581" s="394"/>
      <c r="GUO581" s="394"/>
      <c r="GUP581" s="394"/>
      <c r="GUQ581" s="394"/>
      <c r="GUR581" s="394"/>
      <c r="GUS581" s="394"/>
      <c r="GUT581" s="394"/>
      <c r="GUU581" s="394"/>
      <c r="GUV581" s="394"/>
      <c r="GUW581" s="394"/>
      <c r="GUX581" s="394"/>
      <c r="GUY581" s="394"/>
      <c r="GUZ581" s="394"/>
      <c r="GVA581" s="394"/>
      <c r="GVB581" s="394"/>
      <c r="GVC581" s="394"/>
      <c r="GVD581" s="394"/>
      <c r="GVE581" s="394"/>
      <c r="GVF581" s="394"/>
      <c r="GVG581" s="394"/>
      <c r="GVH581" s="394"/>
      <c r="GVI581" s="394"/>
      <c r="GVJ581" s="394"/>
      <c r="GVK581" s="394"/>
      <c r="GVL581" s="394"/>
      <c r="GVM581" s="394"/>
      <c r="GVN581" s="394"/>
      <c r="GVO581" s="394"/>
      <c r="GVP581" s="394"/>
      <c r="GVQ581" s="394"/>
      <c r="GVR581" s="394"/>
      <c r="GVS581" s="394"/>
      <c r="GVT581" s="394"/>
      <c r="GVU581" s="394"/>
      <c r="GVV581" s="394"/>
      <c r="GVW581" s="394"/>
      <c r="GVX581" s="394"/>
      <c r="GVY581" s="394"/>
      <c r="GVZ581" s="394"/>
      <c r="GWA581" s="394"/>
      <c r="GWB581" s="394"/>
      <c r="GWC581" s="394"/>
      <c r="GWD581" s="394"/>
      <c r="GWE581" s="394"/>
      <c r="GWF581" s="394"/>
      <c r="GWG581" s="394"/>
      <c r="GWH581" s="394"/>
      <c r="GWI581" s="394"/>
      <c r="GWJ581" s="394"/>
      <c r="GWK581" s="394"/>
      <c r="GWL581" s="394"/>
      <c r="GWM581" s="394"/>
      <c r="GWN581" s="394"/>
      <c r="GWO581" s="394"/>
      <c r="GWP581" s="394"/>
      <c r="GWQ581" s="394"/>
      <c r="GWR581" s="394"/>
      <c r="GWS581" s="394"/>
      <c r="GWT581" s="394"/>
      <c r="GWU581" s="394"/>
      <c r="GWV581" s="394"/>
      <c r="GWW581" s="394"/>
      <c r="GWX581" s="394"/>
      <c r="GWY581" s="394"/>
      <c r="GWZ581" s="394"/>
      <c r="GXA581" s="394"/>
      <c r="GXB581" s="394"/>
      <c r="GXC581" s="394"/>
      <c r="GXD581" s="394"/>
      <c r="GXE581" s="394"/>
      <c r="GXF581" s="394"/>
      <c r="GXG581" s="394"/>
      <c r="GXH581" s="394"/>
      <c r="GXI581" s="394"/>
      <c r="GXJ581" s="394"/>
      <c r="GXK581" s="394"/>
      <c r="GXL581" s="394"/>
      <c r="GXM581" s="394"/>
      <c r="GXN581" s="394"/>
      <c r="GXO581" s="394"/>
      <c r="GXP581" s="394"/>
      <c r="GXQ581" s="394"/>
      <c r="GXR581" s="394"/>
      <c r="GXS581" s="394"/>
      <c r="GXT581" s="394"/>
      <c r="GXU581" s="394"/>
      <c r="GXV581" s="394"/>
      <c r="GXW581" s="394"/>
      <c r="GXX581" s="394"/>
      <c r="GXY581" s="394"/>
      <c r="GXZ581" s="394"/>
      <c r="GYA581" s="394"/>
      <c r="GYB581" s="394"/>
      <c r="GYC581" s="394"/>
      <c r="GYD581" s="394"/>
      <c r="GYE581" s="394"/>
      <c r="GYF581" s="394"/>
      <c r="GYG581" s="394"/>
      <c r="GYH581" s="394"/>
      <c r="GYI581" s="394"/>
      <c r="GYJ581" s="394"/>
      <c r="GYK581" s="394"/>
      <c r="GYL581" s="394"/>
      <c r="GYM581" s="394"/>
      <c r="GYN581" s="394"/>
      <c r="GYO581" s="394"/>
      <c r="GYP581" s="394"/>
      <c r="GYQ581" s="394"/>
      <c r="GYR581" s="394"/>
      <c r="GYS581" s="394"/>
      <c r="GYT581" s="394"/>
      <c r="GYU581" s="394"/>
      <c r="GYV581" s="394"/>
      <c r="GYW581" s="394"/>
      <c r="GYX581" s="394"/>
      <c r="GYY581" s="394"/>
      <c r="GYZ581" s="394"/>
      <c r="GZA581" s="394"/>
      <c r="GZB581" s="394"/>
      <c r="GZC581" s="394"/>
      <c r="GZD581" s="394"/>
      <c r="GZE581" s="394"/>
      <c r="GZF581" s="394"/>
      <c r="GZG581" s="394"/>
      <c r="GZH581" s="394"/>
      <c r="GZI581" s="394"/>
      <c r="GZJ581" s="394"/>
      <c r="GZK581" s="394"/>
      <c r="GZL581" s="394"/>
      <c r="GZM581" s="394"/>
      <c r="GZN581" s="394"/>
      <c r="GZO581" s="394"/>
      <c r="GZP581" s="394"/>
      <c r="GZQ581" s="394"/>
      <c r="GZR581" s="394"/>
      <c r="GZS581" s="394"/>
      <c r="GZT581" s="394"/>
      <c r="GZU581" s="394"/>
      <c r="GZV581" s="394"/>
      <c r="GZW581" s="394"/>
      <c r="GZX581" s="394"/>
      <c r="GZY581" s="394"/>
      <c r="GZZ581" s="394"/>
      <c r="HAA581" s="394"/>
      <c r="HAB581" s="394"/>
      <c r="HAC581" s="394"/>
      <c r="HAD581" s="394"/>
      <c r="HAE581" s="394"/>
      <c r="HAF581" s="394"/>
      <c r="HAG581" s="394"/>
      <c r="HAH581" s="394"/>
      <c r="HAI581" s="394"/>
      <c r="HAJ581" s="394"/>
      <c r="HAK581" s="394"/>
      <c r="HAL581" s="394"/>
      <c r="HAM581" s="394"/>
      <c r="HAN581" s="394"/>
      <c r="HAO581" s="394"/>
      <c r="HAP581" s="394"/>
      <c r="HAQ581" s="394"/>
      <c r="HAR581" s="394"/>
      <c r="HAS581" s="394"/>
      <c r="HAT581" s="394"/>
      <c r="HAU581" s="394"/>
      <c r="HAV581" s="394"/>
      <c r="HAW581" s="394"/>
      <c r="HAX581" s="394"/>
      <c r="HAY581" s="394"/>
      <c r="HAZ581" s="394"/>
      <c r="HBA581" s="394"/>
      <c r="HBB581" s="394"/>
      <c r="HBC581" s="394"/>
      <c r="HBD581" s="394"/>
      <c r="HBE581" s="394"/>
      <c r="HBF581" s="394"/>
      <c r="HBG581" s="394"/>
      <c r="HBH581" s="394"/>
      <c r="HBI581" s="394"/>
      <c r="HBJ581" s="394"/>
      <c r="HBK581" s="394"/>
      <c r="HBL581" s="394"/>
      <c r="HBM581" s="394"/>
      <c r="HBN581" s="394"/>
      <c r="HBO581" s="394"/>
      <c r="HBP581" s="394"/>
      <c r="HBQ581" s="394"/>
      <c r="HBR581" s="394"/>
      <c r="HBS581" s="394"/>
      <c r="HBT581" s="394"/>
      <c r="HBU581" s="394"/>
      <c r="HBV581" s="394"/>
      <c r="HBW581" s="394"/>
      <c r="HBX581" s="394"/>
      <c r="HBY581" s="394"/>
      <c r="HBZ581" s="394"/>
      <c r="HCA581" s="394"/>
      <c r="HCB581" s="394"/>
      <c r="HCC581" s="394"/>
      <c r="HCD581" s="394"/>
      <c r="HCE581" s="394"/>
      <c r="HCF581" s="394"/>
      <c r="HCG581" s="394"/>
      <c r="HCH581" s="394"/>
      <c r="HCI581" s="394"/>
      <c r="HCJ581" s="394"/>
      <c r="HCK581" s="394"/>
      <c r="HCL581" s="394"/>
      <c r="HCM581" s="394"/>
      <c r="HCN581" s="394"/>
      <c r="HCO581" s="394"/>
      <c r="HCP581" s="394"/>
      <c r="HCQ581" s="394"/>
      <c r="HCR581" s="394"/>
      <c r="HCS581" s="394"/>
      <c r="HCT581" s="394"/>
      <c r="HCU581" s="394"/>
      <c r="HCV581" s="394"/>
      <c r="HCW581" s="394"/>
      <c r="HCX581" s="394"/>
      <c r="HCY581" s="394"/>
      <c r="HCZ581" s="394"/>
      <c r="HDA581" s="394"/>
      <c r="HDB581" s="394"/>
      <c r="HDC581" s="394"/>
      <c r="HDD581" s="394"/>
      <c r="HDE581" s="394"/>
      <c r="HDF581" s="394"/>
      <c r="HDG581" s="394"/>
      <c r="HDH581" s="394"/>
      <c r="HDI581" s="394"/>
      <c r="HDJ581" s="394"/>
      <c r="HDK581" s="394"/>
      <c r="HDL581" s="394"/>
      <c r="HDM581" s="394"/>
      <c r="HDN581" s="394"/>
      <c r="HDO581" s="394"/>
      <c r="HDP581" s="394"/>
      <c r="HDQ581" s="394"/>
      <c r="HDR581" s="394"/>
      <c r="HDS581" s="394"/>
      <c r="HDT581" s="394"/>
      <c r="HDU581" s="394"/>
      <c r="HDV581" s="394"/>
      <c r="HDW581" s="394"/>
      <c r="HDX581" s="394"/>
      <c r="HDY581" s="394"/>
      <c r="HDZ581" s="394"/>
      <c r="HEA581" s="394"/>
      <c r="HEB581" s="394"/>
      <c r="HEC581" s="394"/>
      <c r="HED581" s="394"/>
      <c r="HEE581" s="394"/>
      <c r="HEF581" s="394"/>
      <c r="HEG581" s="394"/>
      <c r="HEH581" s="394"/>
      <c r="HEI581" s="394"/>
      <c r="HEJ581" s="394"/>
      <c r="HEK581" s="394"/>
      <c r="HEL581" s="394"/>
      <c r="HEM581" s="394"/>
      <c r="HEN581" s="394"/>
      <c r="HEO581" s="394"/>
      <c r="HEP581" s="394"/>
      <c r="HEQ581" s="394"/>
      <c r="HER581" s="394"/>
      <c r="HES581" s="394"/>
      <c r="HET581" s="394"/>
      <c r="HEU581" s="394"/>
      <c r="HEV581" s="394"/>
      <c r="HEW581" s="394"/>
      <c r="HEX581" s="394"/>
      <c r="HEY581" s="394"/>
      <c r="HEZ581" s="394"/>
      <c r="HFA581" s="394"/>
      <c r="HFB581" s="394"/>
      <c r="HFC581" s="394"/>
      <c r="HFD581" s="394"/>
      <c r="HFE581" s="394"/>
      <c r="HFF581" s="394"/>
      <c r="HFG581" s="394"/>
      <c r="HFH581" s="394"/>
      <c r="HFI581" s="394"/>
      <c r="HFJ581" s="394"/>
      <c r="HFK581" s="394"/>
      <c r="HFL581" s="394"/>
      <c r="HFM581" s="394"/>
      <c r="HFN581" s="394"/>
      <c r="HFO581" s="394"/>
      <c r="HFP581" s="394"/>
      <c r="HFQ581" s="394"/>
      <c r="HFR581" s="394"/>
      <c r="HFS581" s="394"/>
      <c r="HFT581" s="394"/>
      <c r="HFU581" s="394"/>
      <c r="HFV581" s="394"/>
      <c r="HFW581" s="394"/>
      <c r="HFX581" s="394"/>
      <c r="HFY581" s="394"/>
      <c r="HFZ581" s="394"/>
      <c r="HGA581" s="394"/>
      <c r="HGB581" s="394"/>
      <c r="HGC581" s="394"/>
      <c r="HGD581" s="394"/>
      <c r="HGE581" s="394"/>
      <c r="HGF581" s="394"/>
      <c r="HGG581" s="394"/>
      <c r="HGH581" s="394"/>
      <c r="HGI581" s="394"/>
      <c r="HGJ581" s="394"/>
      <c r="HGK581" s="394"/>
      <c r="HGL581" s="394"/>
      <c r="HGM581" s="394"/>
      <c r="HGN581" s="394"/>
      <c r="HGO581" s="394"/>
      <c r="HGP581" s="394"/>
      <c r="HGQ581" s="394"/>
      <c r="HGR581" s="394"/>
      <c r="HGS581" s="394"/>
      <c r="HGT581" s="394"/>
      <c r="HGU581" s="394"/>
      <c r="HGV581" s="394"/>
      <c r="HGW581" s="394"/>
      <c r="HGX581" s="394"/>
      <c r="HGY581" s="394"/>
      <c r="HGZ581" s="394"/>
      <c r="HHA581" s="394"/>
      <c r="HHB581" s="394"/>
      <c r="HHC581" s="394"/>
      <c r="HHD581" s="394"/>
      <c r="HHE581" s="394"/>
      <c r="HHF581" s="394"/>
      <c r="HHG581" s="394"/>
      <c r="HHH581" s="394"/>
      <c r="HHI581" s="394"/>
      <c r="HHJ581" s="394"/>
      <c r="HHK581" s="394"/>
      <c r="HHL581" s="394"/>
      <c r="HHM581" s="394"/>
      <c r="HHN581" s="394"/>
      <c r="HHO581" s="394"/>
      <c r="HHP581" s="394"/>
      <c r="HHQ581" s="394"/>
      <c r="HHR581" s="394"/>
      <c r="HHS581" s="394"/>
      <c r="HHT581" s="394"/>
      <c r="HHU581" s="394"/>
      <c r="HHV581" s="394"/>
      <c r="HHW581" s="394"/>
      <c r="HHX581" s="394"/>
      <c r="HHY581" s="394"/>
      <c r="HHZ581" s="394"/>
      <c r="HIA581" s="394"/>
      <c r="HIB581" s="394"/>
      <c r="HIC581" s="394"/>
      <c r="HID581" s="394"/>
      <c r="HIE581" s="394"/>
      <c r="HIF581" s="394"/>
      <c r="HIG581" s="394"/>
      <c r="HIH581" s="394"/>
      <c r="HII581" s="394"/>
      <c r="HIJ581" s="394"/>
      <c r="HIK581" s="394"/>
      <c r="HIL581" s="394"/>
      <c r="HIM581" s="394"/>
      <c r="HIN581" s="394"/>
      <c r="HIO581" s="394"/>
      <c r="HIP581" s="394"/>
      <c r="HIQ581" s="394"/>
      <c r="HIR581" s="394"/>
      <c r="HIS581" s="394"/>
      <c r="HIT581" s="394"/>
      <c r="HIU581" s="394"/>
      <c r="HIV581" s="394"/>
      <c r="HIW581" s="394"/>
      <c r="HIX581" s="394"/>
      <c r="HIY581" s="394"/>
      <c r="HIZ581" s="394"/>
      <c r="HJA581" s="394"/>
      <c r="HJB581" s="394"/>
      <c r="HJC581" s="394"/>
      <c r="HJD581" s="394"/>
      <c r="HJE581" s="394"/>
      <c r="HJF581" s="394"/>
      <c r="HJG581" s="394"/>
      <c r="HJH581" s="394"/>
      <c r="HJI581" s="394"/>
      <c r="HJJ581" s="394"/>
      <c r="HJK581" s="394"/>
      <c r="HJL581" s="394"/>
      <c r="HJM581" s="394"/>
      <c r="HJN581" s="394"/>
      <c r="HJO581" s="394"/>
      <c r="HJP581" s="394"/>
      <c r="HJQ581" s="394"/>
      <c r="HJR581" s="394"/>
      <c r="HJS581" s="394"/>
      <c r="HJT581" s="394"/>
      <c r="HJU581" s="394"/>
      <c r="HJV581" s="394"/>
      <c r="HJW581" s="394"/>
      <c r="HJX581" s="394"/>
      <c r="HJY581" s="394"/>
      <c r="HJZ581" s="394"/>
      <c r="HKA581" s="394"/>
      <c r="HKB581" s="394"/>
      <c r="HKC581" s="394"/>
      <c r="HKD581" s="394"/>
      <c r="HKE581" s="394"/>
      <c r="HKF581" s="394"/>
      <c r="HKG581" s="394"/>
      <c r="HKH581" s="394"/>
      <c r="HKI581" s="394"/>
      <c r="HKJ581" s="394"/>
      <c r="HKK581" s="394"/>
      <c r="HKL581" s="394"/>
      <c r="HKM581" s="394"/>
      <c r="HKN581" s="394"/>
      <c r="HKO581" s="394"/>
      <c r="HKP581" s="394"/>
      <c r="HKQ581" s="394"/>
      <c r="HKR581" s="394"/>
      <c r="HKS581" s="394"/>
      <c r="HKT581" s="394"/>
      <c r="HKU581" s="394"/>
      <c r="HKV581" s="394"/>
      <c r="HKW581" s="394"/>
      <c r="HKX581" s="394"/>
      <c r="HKY581" s="394"/>
      <c r="HKZ581" s="394"/>
      <c r="HLA581" s="394"/>
      <c r="HLB581" s="394"/>
      <c r="HLC581" s="394"/>
      <c r="HLD581" s="394"/>
      <c r="HLE581" s="394"/>
      <c r="HLF581" s="394"/>
      <c r="HLG581" s="394"/>
      <c r="HLH581" s="394"/>
      <c r="HLI581" s="394"/>
      <c r="HLJ581" s="394"/>
      <c r="HLK581" s="394"/>
      <c r="HLL581" s="394"/>
      <c r="HLM581" s="394"/>
      <c r="HLN581" s="394"/>
      <c r="HLO581" s="394"/>
      <c r="HLP581" s="394"/>
      <c r="HLQ581" s="394"/>
      <c r="HLR581" s="394"/>
      <c r="HLS581" s="394"/>
      <c r="HLT581" s="394"/>
      <c r="HLU581" s="394"/>
      <c r="HLV581" s="394"/>
      <c r="HLW581" s="394"/>
      <c r="HLX581" s="394"/>
      <c r="HLY581" s="394"/>
      <c r="HLZ581" s="394"/>
      <c r="HMA581" s="394"/>
      <c r="HMB581" s="394"/>
      <c r="HMC581" s="394"/>
      <c r="HMD581" s="394"/>
      <c r="HME581" s="394"/>
      <c r="HMF581" s="394"/>
      <c r="HMG581" s="394"/>
      <c r="HMH581" s="394"/>
      <c r="HMI581" s="394"/>
      <c r="HMJ581" s="394"/>
      <c r="HMK581" s="394"/>
      <c r="HML581" s="394"/>
      <c r="HMM581" s="394"/>
      <c r="HMN581" s="394"/>
      <c r="HMO581" s="394"/>
      <c r="HMP581" s="394"/>
      <c r="HMQ581" s="394"/>
      <c r="HMR581" s="394"/>
      <c r="HMS581" s="394"/>
      <c r="HMT581" s="394"/>
      <c r="HMU581" s="394"/>
      <c r="HMV581" s="394"/>
      <c r="HMW581" s="394"/>
      <c r="HMX581" s="394"/>
      <c r="HMY581" s="394"/>
      <c r="HMZ581" s="394"/>
      <c r="HNA581" s="394"/>
      <c r="HNB581" s="394"/>
      <c r="HNC581" s="394"/>
      <c r="HND581" s="394"/>
      <c r="HNE581" s="394"/>
      <c r="HNF581" s="394"/>
      <c r="HNG581" s="394"/>
      <c r="HNH581" s="394"/>
      <c r="HNI581" s="394"/>
      <c r="HNJ581" s="394"/>
      <c r="HNK581" s="394"/>
      <c r="HNL581" s="394"/>
      <c r="HNM581" s="394"/>
      <c r="HNN581" s="394"/>
      <c r="HNO581" s="394"/>
      <c r="HNP581" s="394"/>
      <c r="HNQ581" s="394"/>
      <c r="HNR581" s="394"/>
      <c r="HNS581" s="394"/>
      <c r="HNT581" s="394"/>
      <c r="HNU581" s="394"/>
      <c r="HNV581" s="394"/>
      <c r="HNW581" s="394"/>
      <c r="HNX581" s="394"/>
      <c r="HNY581" s="394"/>
      <c r="HNZ581" s="394"/>
      <c r="HOA581" s="394"/>
      <c r="HOB581" s="394"/>
      <c r="HOC581" s="394"/>
      <c r="HOD581" s="394"/>
      <c r="HOE581" s="394"/>
      <c r="HOF581" s="394"/>
      <c r="HOG581" s="394"/>
      <c r="HOH581" s="394"/>
      <c r="HOI581" s="394"/>
      <c r="HOJ581" s="394"/>
      <c r="HOK581" s="394"/>
      <c r="HOL581" s="394"/>
      <c r="HOM581" s="394"/>
      <c r="HON581" s="394"/>
      <c r="HOO581" s="394"/>
      <c r="HOP581" s="394"/>
      <c r="HOQ581" s="394"/>
      <c r="HOR581" s="394"/>
      <c r="HOS581" s="394"/>
      <c r="HOT581" s="394"/>
      <c r="HOU581" s="394"/>
      <c r="HOV581" s="394"/>
      <c r="HOW581" s="394"/>
      <c r="HOX581" s="394"/>
      <c r="HOY581" s="394"/>
      <c r="HOZ581" s="394"/>
      <c r="HPA581" s="394"/>
      <c r="HPB581" s="394"/>
      <c r="HPC581" s="394"/>
      <c r="HPD581" s="394"/>
      <c r="HPE581" s="394"/>
      <c r="HPF581" s="394"/>
      <c r="HPG581" s="394"/>
      <c r="HPH581" s="394"/>
      <c r="HPI581" s="394"/>
      <c r="HPJ581" s="394"/>
      <c r="HPK581" s="394"/>
      <c r="HPL581" s="394"/>
      <c r="HPM581" s="394"/>
      <c r="HPN581" s="394"/>
      <c r="HPO581" s="394"/>
      <c r="HPP581" s="394"/>
      <c r="HPQ581" s="394"/>
      <c r="HPR581" s="394"/>
      <c r="HPS581" s="394"/>
      <c r="HPT581" s="394"/>
      <c r="HPU581" s="394"/>
      <c r="HPV581" s="394"/>
      <c r="HPW581" s="394"/>
      <c r="HPX581" s="394"/>
      <c r="HPY581" s="394"/>
      <c r="HPZ581" s="394"/>
      <c r="HQA581" s="394"/>
      <c r="HQB581" s="394"/>
      <c r="HQC581" s="394"/>
      <c r="HQD581" s="394"/>
      <c r="HQE581" s="394"/>
      <c r="HQF581" s="394"/>
      <c r="HQG581" s="394"/>
      <c r="HQH581" s="394"/>
      <c r="HQI581" s="394"/>
      <c r="HQJ581" s="394"/>
      <c r="HQK581" s="394"/>
      <c r="HQL581" s="394"/>
      <c r="HQM581" s="394"/>
      <c r="HQN581" s="394"/>
      <c r="HQO581" s="394"/>
      <c r="HQP581" s="394"/>
      <c r="HQQ581" s="394"/>
      <c r="HQR581" s="394"/>
      <c r="HQS581" s="394"/>
      <c r="HQT581" s="394"/>
      <c r="HQU581" s="394"/>
      <c r="HQV581" s="394"/>
      <c r="HQW581" s="394"/>
      <c r="HQX581" s="394"/>
      <c r="HQY581" s="394"/>
      <c r="HQZ581" s="394"/>
      <c r="HRA581" s="394"/>
      <c r="HRB581" s="394"/>
      <c r="HRC581" s="394"/>
      <c r="HRD581" s="394"/>
      <c r="HRE581" s="394"/>
      <c r="HRF581" s="394"/>
      <c r="HRG581" s="394"/>
      <c r="HRH581" s="394"/>
      <c r="HRI581" s="394"/>
      <c r="HRJ581" s="394"/>
      <c r="HRK581" s="394"/>
      <c r="HRL581" s="394"/>
      <c r="HRM581" s="394"/>
      <c r="HRN581" s="394"/>
      <c r="HRO581" s="394"/>
      <c r="HRP581" s="394"/>
      <c r="HRQ581" s="394"/>
      <c r="HRR581" s="394"/>
      <c r="HRS581" s="394"/>
      <c r="HRT581" s="394"/>
      <c r="HRU581" s="394"/>
      <c r="HRV581" s="394"/>
      <c r="HRW581" s="394"/>
      <c r="HRX581" s="394"/>
      <c r="HRY581" s="394"/>
      <c r="HRZ581" s="394"/>
      <c r="HSA581" s="394"/>
      <c r="HSB581" s="394"/>
      <c r="HSC581" s="394"/>
      <c r="HSD581" s="394"/>
      <c r="HSE581" s="394"/>
      <c r="HSF581" s="394"/>
      <c r="HSG581" s="394"/>
      <c r="HSH581" s="394"/>
      <c r="HSI581" s="394"/>
      <c r="HSJ581" s="394"/>
      <c r="HSK581" s="394"/>
      <c r="HSL581" s="394"/>
      <c r="HSM581" s="394"/>
      <c r="HSN581" s="394"/>
      <c r="HSO581" s="394"/>
      <c r="HSP581" s="394"/>
      <c r="HSQ581" s="394"/>
      <c r="HSR581" s="394"/>
      <c r="HSS581" s="394"/>
      <c r="HST581" s="394"/>
      <c r="HSU581" s="394"/>
      <c r="HSV581" s="394"/>
      <c r="HSW581" s="394"/>
      <c r="HSX581" s="394"/>
      <c r="HSY581" s="394"/>
      <c r="HSZ581" s="394"/>
      <c r="HTA581" s="394"/>
      <c r="HTB581" s="394"/>
      <c r="HTC581" s="394"/>
      <c r="HTD581" s="394"/>
      <c r="HTE581" s="394"/>
      <c r="HTF581" s="394"/>
      <c r="HTG581" s="394"/>
      <c r="HTH581" s="394"/>
      <c r="HTI581" s="394"/>
      <c r="HTJ581" s="394"/>
      <c r="HTK581" s="394"/>
      <c r="HTL581" s="394"/>
      <c r="HTM581" s="394"/>
      <c r="HTN581" s="394"/>
      <c r="HTO581" s="394"/>
      <c r="HTP581" s="394"/>
      <c r="HTQ581" s="394"/>
      <c r="HTR581" s="394"/>
      <c r="HTS581" s="394"/>
      <c r="HTT581" s="394"/>
      <c r="HTU581" s="394"/>
      <c r="HTV581" s="394"/>
      <c r="HTW581" s="394"/>
      <c r="HTX581" s="394"/>
      <c r="HTY581" s="394"/>
      <c r="HTZ581" s="394"/>
      <c r="HUA581" s="394"/>
      <c r="HUB581" s="394"/>
      <c r="HUC581" s="394"/>
      <c r="HUD581" s="394"/>
      <c r="HUE581" s="394"/>
      <c r="HUF581" s="394"/>
      <c r="HUG581" s="394"/>
      <c r="HUH581" s="394"/>
      <c r="HUI581" s="394"/>
      <c r="HUJ581" s="394"/>
      <c r="HUK581" s="394"/>
      <c r="HUL581" s="394"/>
      <c r="HUM581" s="394"/>
      <c r="HUN581" s="394"/>
      <c r="HUO581" s="394"/>
      <c r="HUP581" s="394"/>
      <c r="HUQ581" s="394"/>
      <c r="HUR581" s="394"/>
      <c r="HUS581" s="394"/>
      <c r="HUT581" s="394"/>
      <c r="HUU581" s="394"/>
      <c r="HUV581" s="394"/>
      <c r="HUW581" s="394"/>
      <c r="HUX581" s="394"/>
      <c r="HUY581" s="394"/>
      <c r="HUZ581" s="394"/>
      <c r="HVA581" s="394"/>
      <c r="HVB581" s="394"/>
      <c r="HVC581" s="394"/>
      <c r="HVD581" s="394"/>
      <c r="HVE581" s="394"/>
      <c r="HVF581" s="394"/>
      <c r="HVG581" s="394"/>
      <c r="HVH581" s="394"/>
      <c r="HVI581" s="394"/>
      <c r="HVJ581" s="394"/>
      <c r="HVK581" s="394"/>
      <c r="HVL581" s="394"/>
      <c r="HVM581" s="394"/>
      <c r="HVN581" s="394"/>
      <c r="HVO581" s="394"/>
      <c r="HVP581" s="394"/>
      <c r="HVQ581" s="394"/>
      <c r="HVR581" s="394"/>
      <c r="HVS581" s="394"/>
      <c r="HVT581" s="394"/>
      <c r="HVU581" s="394"/>
      <c r="HVV581" s="394"/>
      <c r="HVW581" s="394"/>
      <c r="HVX581" s="394"/>
      <c r="HVY581" s="394"/>
      <c r="HVZ581" s="394"/>
      <c r="HWA581" s="394"/>
      <c r="HWB581" s="394"/>
      <c r="HWC581" s="394"/>
      <c r="HWD581" s="394"/>
      <c r="HWE581" s="394"/>
      <c r="HWF581" s="394"/>
      <c r="HWG581" s="394"/>
      <c r="HWH581" s="394"/>
      <c r="HWI581" s="394"/>
      <c r="HWJ581" s="394"/>
      <c r="HWK581" s="394"/>
      <c r="HWL581" s="394"/>
      <c r="HWM581" s="394"/>
      <c r="HWN581" s="394"/>
      <c r="HWO581" s="394"/>
      <c r="HWP581" s="394"/>
      <c r="HWQ581" s="394"/>
      <c r="HWR581" s="394"/>
      <c r="HWS581" s="394"/>
      <c r="HWT581" s="394"/>
      <c r="HWU581" s="394"/>
      <c r="HWV581" s="394"/>
      <c r="HWW581" s="394"/>
      <c r="HWX581" s="394"/>
      <c r="HWY581" s="394"/>
      <c r="HWZ581" s="394"/>
      <c r="HXA581" s="394"/>
      <c r="HXB581" s="394"/>
      <c r="HXC581" s="394"/>
      <c r="HXD581" s="394"/>
      <c r="HXE581" s="394"/>
      <c r="HXF581" s="394"/>
      <c r="HXG581" s="394"/>
      <c r="HXH581" s="394"/>
      <c r="HXI581" s="394"/>
      <c r="HXJ581" s="394"/>
      <c r="HXK581" s="394"/>
      <c r="HXL581" s="394"/>
      <c r="HXM581" s="394"/>
      <c r="HXN581" s="394"/>
      <c r="HXO581" s="394"/>
      <c r="HXP581" s="394"/>
      <c r="HXQ581" s="394"/>
      <c r="HXR581" s="394"/>
      <c r="HXS581" s="394"/>
      <c r="HXT581" s="394"/>
      <c r="HXU581" s="394"/>
      <c r="HXV581" s="394"/>
      <c r="HXW581" s="394"/>
      <c r="HXX581" s="394"/>
      <c r="HXY581" s="394"/>
      <c r="HXZ581" s="394"/>
      <c r="HYA581" s="394"/>
      <c r="HYB581" s="394"/>
      <c r="HYC581" s="394"/>
      <c r="HYD581" s="394"/>
      <c r="HYE581" s="394"/>
      <c r="HYF581" s="394"/>
      <c r="HYG581" s="394"/>
      <c r="HYH581" s="394"/>
      <c r="HYI581" s="394"/>
      <c r="HYJ581" s="394"/>
      <c r="HYK581" s="394"/>
      <c r="HYL581" s="394"/>
      <c r="HYM581" s="394"/>
      <c r="HYN581" s="394"/>
      <c r="HYO581" s="394"/>
      <c r="HYP581" s="394"/>
      <c r="HYQ581" s="394"/>
      <c r="HYR581" s="394"/>
      <c r="HYS581" s="394"/>
      <c r="HYT581" s="394"/>
      <c r="HYU581" s="394"/>
      <c r="HYV581" s="394"/>
      <c r="HYW581" s="394"/>
      <c r="HYX581" s="394"/>
      <c r="HYY581" s="394"/>
      <c r="HYZ581" s="394"/>
      <c r="HZA581" s="394"/>
      <c r="HZB581" s="394"/>
      <c r="HZC581" s="394"/>
      <c r="HZD581" s="394"/>
      <c r="HZE581" s="394"/>
      <c r="HZF581" s="394"/>
      <c r="HZG581" s="394"/>
      <c r="HZH581" s="394"/>
      <c r="HZI581" s="394"/>
      <c r="HZJ581" s="394"/>
      <c r="HZK581" s="394"/>
      <c r="HZL581" s="394"/>
      <c r="HZM581" s="394"/>
      <c r="HZN581" s="394"/>
      <c r="HZO581" s="394"/>
      <c r="HZP581" s="394"/>
      <c r="HZQ581" s="394"/>
      <c r="HZR581" s="394"/>
      <c r="HZS581" s="394"/>
      <c r="HZT581" s="394"/>
      <c r="HZU581" s="394"/>
      <c r="HZV581" s="394"/>
      <c r="HZW581" s="394"/>
      <c r="HZX581" s="394"/>
      <c r="HZY581" s="394"/>
      <c r="HZZ581" s="394"/>
      <c r="IAA581" s="394"/>
      <c r="IAB581" s="394"/>
      <c r="IAC581" s="394"/>
      <c r="IAD581" s="394"/>
      <c r="IAE581" s="394"/>
      <c r="IAF581" s="394"/>
      <c r="IAG581" s="394"/>
      <c r="IAH581" s="394"/>
      <c r="IAI581" s="394"/>
      <c r="IAJ581" s="394"/>
      <c r="IAK581" s="394"/>
      <c r="IAL581" s="394"/>
      <c r="IAM581" s="394"/>
      <c r="IAN581" s="394"/>
      <c r="IAO581" s="394"/>
      <c r="IAP581" s="394"/>
      <c r="IAQ581" s="394"/>
      <c r="IAR581" s="394"/>
      <c r="IAS581" s="394"/>
      <c r="IAT581" s="394"/>
      <c r="IAU581" s="394"/>
      <c r="IAV581" s="394"/>
      <c r="IAW581" s="394"/>
      <c r="IAX581" s="394"/>
      <c r="IAY581" s="394"/>
      <c r="IAZ581" s="394"/>
      <c r="IBA581" s="394"/>
      <c r="IBB581" s="394"/>
      <c r="IBC581" s="394"/>
      <c r="IBD581" s="394"/>
      <c r="IBE581" s="394"/>
      <c r="IBF581" s="394"/>
      <c r="IBG581" s="394"/>
      <c r="IBH581" s="394"/>
      <c r="IBI581" s="394"/>
      <c r="IBJ581" s="394"/>
      <c r="IBK581" s="394"/>
      <c r="IBL581" s="394"/>
      <c r="IBM581" s="394"/>
      <c r="IBN581" s="394"/>
      <c r="IBO581" s="394"/>
      <c r="IBP581" s="394"/>
      <c r="IBQ581" s="394"/>
      <c r="IBR581" s="394"/>
      <c r="IBS581" s="394"/>
      <c r="IBT581" s="394"/>
      <c r="IBU581" s="394"/>
      <c r="IBV581" s="394"/>
      <c r="IBW581" s="394"/>
      <c r="IBX581" s="394"/>
      <c r="IBY581" s="394"/>
      <c r="IBZ581" s="394"/>
      <c r="ICA581" s="394"/>
      <c r="ICB581" s="394"/>
      <c r="ICC581" s="394"/>
      <c r="ICD581" s="394"/>
      <c r="ICE581" s="394"/>
      <c r="ICF581" s="394"/>
      <c r="ICG581" s="394"/>
      <c r="ICH581" s="394"/>
      <c r="ICI581" s="394"/>
      <c r="ICJ581" s="394"/>
      <c r="ICK581" s="394"/>
      <c r="ICL581" s="394"/>
      <c r="ICM581" s="394"/>
      <c r="ICN581" s="394"/>
      <c r="ICO581" s="394"/>
      <c r="ICP581" s="394"/>
      <c r="ICQ581" s="394"/>
      <c r="ICR581" s="394"/>
      <c r="ICS581" s="394"/>
      <c r="ICT581" s="394"/>
      <c r="ICU581" s="394"/>
      <c r="ICV581" s="394"/>
      <c r="ICW581" s="394"/>
      <c r="ICX581" s="394"/>
      <c r="ICY581" s="394"/>
      <c r="ICZ581" s="394"/>
      <c r="IDA581" s="394"/>
      <c r="IDB581" s="394"/>
      <c r="IDC581" s="394"/>
      <c r="IDD581" s="394"/>
      <c r="IDE581" s="394"/>
      <c r="IDF581" s="394"/>
      <c r="IDG581" s="394"/>
      <c r="IDH581" s="394"/>
      <c r="IDI581" s="394"/>
      <c r="IDJ581" s="394"/>
      <c r="IDK581" s="394"/>
      <c r="IDL581" s="394"/>
      <c r="IDM581" s="394"/>
      <c r="IDN581" s="394"/>
      <c r="IDO581" s="394"/>
      <c r="IDP581" s="394"/>
      <c r="IDQ581" s="394"/>
      <c r="IDR581" s="394"/>
      <c r="IDS581" s="394"/>
      <c r="IDT581" s="394"/>
      <c r="IDU581" s="394"/>
      <c r="IDV581" s="394"/>
      <c r="IDW581" s="394"/>
      <c r="IDX581" s="394"/>
      <c r="IDY581" s="394"/>
      <c r="IDZ581" s="394"/>
      <c r="IEA581" s="394"/>
      <c r="IEB581" s="394"/>
      <c r="IEC581" s="394"/>
      <c r="IED581" s="394"/>
      <c r="IEE581" s="394"/>
      <c r="IEF581" s="394"/>
      <c r="IEG581" s="394"/>
      <c r="IEH581" s="394"/>
      <c r="IEI581" s="394"/>
      <c r="IEJ581" s="394"/>
      <c r="IEK581" s="394"/>
      <c r="IEL581" s="394"/>
      <c r="IEM581" s="394"/>
      <c r="IEN581" s="394"/>
      <c r="IEO581" s="394"/>
      <c r="IEP581" s="394"/>
      <c r="IEQ581" s="394"/>
      <c r="IER581" s="394"/>
      <c r="IES581" s="394"/>
      <c r="IET581" s="394"/>
      <c r="IEU581" s="394"/>
      <c r="IEV581" s="394"/>
      <c r="IEW581" s="394"/>
      <c r="IEX581" s="394"/>
      <c r="IEY581" s="394"/>
      <c r="IEZ581" s="394"/>
      <c r="IFA581" s="394"/>
      <c r="IFB581" s="394"/>
      <c r="IFC581" s="394"/>
      <c r="IFD581" s="394"/>
      <c r="IFE581" s="394"/>
      <c r="IFF581" s="394"/>
      <c r="IFG581" s="394"/>
      <c r="IFH581" s="394"/>
      <c r="IFI581" s="394"/>
      <c r="IFJ581" s="394"/>
      <c r="IFK581" s="394"/>
      <c r="IFL581" s="394"/>
      <c r="IFM581" s="394"/>
      <c r="IFN581" s="394"/>
      <c r="IFO581" s="394"/>
      <c r="IFP581" s="394"/>
      <c r="IFQ581" s="394"/>
      <c r="IFR581" s="394"/>
      <c r="IFS581" s="394"/>
      <c r="IFT581" s="394"/>
      <c r="IFU581" s="394"/>
      <c r="IFV581" s="394"/>
      <c r="IFW581" s="394"/>
      <c r="IFX581" s="394"/>
      <c r="IFY581" s="394"/>
      <c r="IFZ581" s="394"/>
      <c r="IGA581" s="394"/>
      <c r="IGB581" s="394"/>
      <c r="IGC581" s="394"/>
      <c r="IGD581" s="394"/>
      <c r="IGE581" s="394"/>
      <c r="IGF581" s="394"/>
      <c r="IGG581" s="394"/>
      <c r="IGH581" s="394"/>
      <c r="IGI581" s="394"/>
      <c r="IGJ581" s="394"/>
      <c r="IGK581" s="394"/>
      <c r="IGL581" s="394"/>
      <c r="IGM581" s="394"/>
      <c r="IGN581" s="394"/>
      <c r="IGO581" s="394"/>
      <c r="IGP581" s="394"/>
      <c r="IGQ581" s="394"/>
      <c r="IGR581" s="394"/>
      <c r="IGS581" s="394"/>
      <c r="IGT581" s="394"/>
      <c r="IGU581" s="394"/>
      <c r="IGV581" s="394"/>
      <c r="IGW581" s="394"/>
      <c r="IGX581" s="394"/>
      <c r="IGY581" s="394"/>
      <c r="IGZ581" s="394"/>
      <c r="IHA581" s="394"/>
      <c r="IHB581" s="394"/>
      <c r="IHC581" s="394"/>
      <c r="IHD581" s="394"/>
      <c r="IHE581" s="394"/>
      <c r="IHF581" s="394"/>
      <c r="IHG581" s="394"/>
      <c r="IHH581" s="394"/>
      <c r="IHI581" s="394"/>
      <c r="IHJ581" s="394"/>
      <c r="IHK581" s="394"/>
      <c r="IHL581" s="394"/>
      <c r="IHM581" s="394"/>
      <c r="IHN581" s="394"/>
      <c r="IHO581" s="394"/>
      <c r="IHP581" s="394"/>
      <c r="IHQ581" s="394"/>
      <c r="IHR581" s="394"/>
      <c r="IHS581" s="394"/>
      <c r="IHT581" s="394"/>
      <c r="IHU581" s="394"/>
      <c r="IHV581" s="394"/>
      <c r="IHW581" s="394"/>
      <c r="IHX581" s="394"/>
      <c r="IHY581" s="394"/>
      <c r="IHZ581" s="394"/>
      <c r="IIA581" s="394"/>
      <c r="IIB581" s="394"/>
      <c r="IIC581" s="394"/>
      <c r="IID581" s="394"/>
      <c r="IIE581" s="394"/>
      <c r="IIF581" s="394"/>
      <c r="IIG581" s="394"/>
      <c r="IIH581" s="394"/>
      <c r="III581" s="394"/>
      <c r="IIJ581" s="394"/>
      <c r="IIK581" s="394"/>
      <c r="IIL581" s="394"/>
      <c r="IIM581" s="394"/>
      <c r="IIN581" s="394"/>
      <c r="IIO581" s="394"/>
      <c r="IIP581" s="394"/>
      <c r="IIQ581" s="394"/>
      <c r="IIR581" s="394"/>
      <c r="IIS581" s="394"/>
      <c r="IIT581" s="394"/>
      <c r="IIU581" s="394"/>
      <c r="IIV581" s="394"/>
      <c r="IIW581" s="394"/>
      <c r="IIX581" s="394"/>
      <c r="IIY581" s="394"/>
      <c r="IIZ581" s="394"/>
      <c r="IJA581" s="394"/>
      <c r="IJB581" s="394"/>
      <c r="IJC581" s="394"/>
      <c r="IJD581" s="394"/>
      <c r="IJE581" s="394"/>
      <c r="IJF581" s="394"/>
      <c r="IJG581" s="394"/>
      <c r="IJH581" s="394"/>
      <c r="IJI581" s="394"/>
      <c r="IJJ581" s="394"/>
      <c r="IJK581" s="394"/>
      <c r="IJL581" s="394"/>
      <c r="IJM581" s="394"/>
      <c r="IJN581" s="394"/>
      <c r="IJO581" s="394"/>
      <c r="IJP581" s="394"/>
      <c r="IJQ581" s="394"/>
      <c r="IJR581" s="394"/>
      <c r="IJS581" s="394"/>
      <c r="IJT581" s="394"/>
      <c r="IJU581" s="394"/>
      <c r="IJV581" s="394"/>
      <c r="IJW581" s="394"/>
      <c r="IJX581" s="394"/>
      <c r="IJY581" s="394"/>
      <c r="IJZ581" s="394"/>
      <c r="IKA581" s="394"/>
      <c r="IKB581" s="394"/>
      <c r="IKC581" s="394"/>
      <c r="IKD581" s="394"/>
      <c r="IKE581" s="394"/>
      <c r="IKF581" s="394"/>
      <c r="IKG581" s="394"/>
      <c r="IKH581" s="394"/>
      <c r="IKI581" s="394"/>
      <c r="IKJ581" s="394"/>
      <c r="IKK581" s="394"/>
      <c r="IKL581" s="394"/>
      <c r="IKM581" s="394"/>
      <c r="IKN581" s="394"/>
      <c r="IKO581" s="394"/>
      <c r="IKP581" s="394"/>
      <c r="IKQ581" s="394"/>
      <c r="IKR581" s="394"/>
      <c r="IKS581" s="394"/>
      <c r="IKT581" s="394"/>
      <c r="IKU581" s="394"/>
      <c r="IKV581" s="394"/>
      <c r="IKW581" s="394"/>
      <c r="IKX581" s="394"/>
      <c r="IKY581" s="394"/>
      <c r="IKZ581" s="394"/>
      <c r="ILA581" s="394"/>
      <c r="ILB581" s="394"/>
      <c r="ILC581" s="394"/>
      <c r="ILD581" s="394"/>
      <c r="ILE581" s="394"/>
      <c r="ILF581" s="394"/>
      <c r="ILG581" s="394"/>
      <c r="ILH581" s="394"/>
      <c r="ILI581" s="394"/>
      <c r="ILJ581" s="394"/>
      <c r="ILK581" s="394"/>
      <c r="ILL581" s="394"/>
      <c r="ILM581" s="394"/>
      <c r="ILN581" s="394"/>
      <c r="ILO581" s="394"/>
      <c r="ILP581" s="394"/>
      <c r="ILQ581" s="394"/>
      <c r="ILR581" s="394"/>
      <c r="ILS581" s="394"/>
      <c r="ILT581" s="394"/>
      <c r="ILU581" s="394"/>
      <c r="ILV581" s="394"/>
      <c r="ILW581" s="394"/>
      <c r="ILX581" s="394"/>
      <c r="ILY581" s="394"/>
      <c r="ILZ581" s="394"/>
      <c r="IMA581" s="394"/>
      <c r="IMB581" s="394"/>
      <c r="IMC581" s="394"/>
      <c r="IMD581" s="394"/>
      <c r="IME581" s="394"/>
      <c r="IMF581" s="394"/>
      <c r="IMG581" s="394"/>
      <c r="IMH581" s="394"/>
      <c r="IMI581" s="394"/>
      <c r="IMJ581" s="394"/>
      <c r="IMK581" s="394"/>
      <c r="IML581" s="394"/>
      <c r="IMM581" s="394"/>
      <c r="IMN581" s="394"/>
      <c r="IMO581" s="394"/>
      <c r="IMP581" s="394"/>
      <c r="IMQ581" s="394"/>
      <c r="IMR581" s="394"/>
      <c r="IMS581" s="394"/>
      <c r="IMT581" s="394"/>
      <c r="IMU581" s="394"/>
      <c r="IMV581" s="394"/>
      <c r="IMW581" s="394"/>
      <c r="IMX581" s="394"/>
      <c r="IMY581" s="394"/>
      <c r="IMZ581" s="394"/>
      <c r="INA581" s="394"/>
      <c r="INB581" s="394"/>
      <c r="INC581" s="394"/>
      <c r="IND581" s="394"/>
      <c r="INE581" s="394"/>
      <c r="INF581" s="394"/>
      <c r="ING581" s="394"/>
      <c r="INH581" s="394"/>
      <c r="INI581" s="394"/>
      <c r="INJ581" s="394"/>
      <c r="INK581" s="394"/>
      <c r="INL581" s="394"/>
      <c r="INM581" s="394"/>
      <c r="INN581" s="394"/>
      <c r="INO581" s="394"/>
      <c r="INP581" s="394"/>
      <c r="INQ581" s="394"/>
      <c r="INR581" s="394"/>
      <c r="INS581" s="394"/>
      <c r="INT581" s="394"/>
      <c r="INU581" s="394"/>
      <c r="INV581" s="394"/>
      <c r="INW581" s="394"/>
      <c r="INX581" s="394"/>
      <c r="INY581" s="394"/>
      <c r="INZ581" s="394"/>
      <c r="IOA581" s="394"/>
      <c r="IOB581" s="394"/>
      <c r="IOC581" s="394"/>
      <c r="IOD581" s="394"/>
      <c r="IOE581" s="394"/>
      <c r="IOF581" s="394"/>
      <c r="IOG581" s="394"/>
      <c r="IOH581" s="394"/>
      <c r="IOI581" s="394"/>
      <c r="IOJ581" s="394"/>
      <c r="IOK581" s="394"/>
      <c r="IOL581" s="394"/>
      <c r="IOM581" s="394"/>
      <c r="ION581" s="394"/>
      <c r="IOO581" s="394"/>
      <c r="IOP581" s="394"/>
      <c r="IOQ581" s="394"/>
      <c r="IOR581" s="394"/>
      <c r="IOS581" s="394"/>
      <c r="IOT581" s="394"/>
      <c r="IOU581" s="394"/>
      <c r="IOV581" s="394"/>
      <c r="IOW581" s="394"/>
      <c r="IOX581" s="394"/>
      <c r="IOY581" s="394"/>
      <c r="IOZ581" s="394"/>
      <c r="IPA581" s="394"/>
      <c r="IPB581" s="394"/>
      <c r="IPC581" s="394"/>
      <c r="IPD581" s="394"/>
      <c r="IPE581" s="394"/>
      <c r="IPF581" s="394"/>
      <c r="IPG581" s="394"/>
      <c r="IPH581" s="394"/>
      <c r="IPI581" s="394"/>
      <c r="IPJ581" s="394"/>
      <c r="IPK581" s="394"/>
      <c r="IPL581" s="394"/>
      <c r="IPM581" s="394"/>
      <c r="IPN581" s="394"/>
      <c r="IPO581" s="394"/>
      <c r="IPP581" s="394"/>
      <c r="IPQ581" s="394"/>
      <c r="IPR581" s="394"/>
      <c r="IPS581" s="394"/>
      <c r="IPT581" s="394"/>
      <c r="IPU581" s="394"/>
      <c r="IPV581" s="394"/>
      <c r="IPW581" s="394"/>
      <c r="IPX581" s="394"/>
      <c r="IPY581" s="394"/>
      <c r="IPZ581" s="394"/>
      <c r="IQA581" s="394"/>
      <c r="IQB581" s="394"/>
      <c r="IQC581" s="394"/>
      <c r="IQD581" s="394"/>
      <c r="IQE581" s="394"/>
      <c r="IQF581" s="394"/>
      <c r="IQG581" s="394"/>
      <c r="IQH581" s="394"/>
      <c r="IQI581" s="394"/>
      <c r="IQJ581" s="394"/>
      <c r="IQK581" s="394"/>
      <c r="IQL581" s="394"/>
      <c r="IQM581" s="394"/>
      <c r="IQN581" s="394"/>
      <c r="IQO581" s="394"/>
      <c r="IQP581" s="394"/>
      <c r="IQQ581" s="394"/>
      <c r="IQR581" s="394"/>
      <c r="IQS581" s="394"/>
      <c r="IQT581" s="394"/>
      <c r="IQU581" s="394"/>
      <c r="IQV581" s="394"/>
      <c r="IQW581" s="394"/>
      <c r="IQX581" s="394"/>
      <c r="IQY581" s="394"/>
      <c r="IQZ581" s="394"/>
      <c r="IRA581" s="394"/>
      <c r="IRB581" s="394"/>
      <c r="IRC581" s="394"/>
      <c r="IRD581" s="394"/>
      <c r="IRE581" s="394"/>
      <c r="IRF581" s="394"/>
      <c r="IRG581" s="394"/>
      <c r="IRH581" s="394"/>
      <c r="IRI581" s="394"/>
      <c r="IRJ581" s="394"/>
      <c r="IRK581" s="394"/>
      <c r="IRL581" s="394"/>
      <c r="IRM581" s="394"/>
      <c r="IRN581" s="394"/>
      <c r="IRO581" s="394"/>
      <c r="IRP581" s="394"/>
      <c r="IRQ581" s="394"/>
      <c r="IRR581" s="394"/>
      <c r="IRS581" s="394"/>
      <c r="IRT581" s="394"/>
      <c r="IRU581" s="394"/>
      <c r="IRV581" s="394"/>
      <c r="IRW581" s="394"/>
      <c r="IRX581" s="394"/>
      <c r="IRY581" s="394"/>
      <c r="IRZ581" s="394"/>
      <c r="ISA581" s="394"/>
      <c r="ISB581" s="394"/>
      <c r="ISC581" s="394"/>
      <c r="ISD581" s="394"/>
      <c r="ISE581" s="394"/>
      <c r="ISF581" s="394"/>
      <c r="ISG581" s="394"/>
      <c r="ISH581" s="394"/>
      <c r="ISI581" s="394"/>
      <c r="ISJ581" s="394"/>
      <c r="ISK581" s="394"/>
      <c r="ISL581" s="394"/>
      <c r="ISM581" s="394"/>
      <c r="ISN581" s="394"/>
      <c r="ISO581" s="394"/>
      <c r="ISP581" s="394"/>
      <c r="ISQ581" s="394"/>
      <c r="ISR581" s="394"/>
      <c r="ISS581" s="394"/>
      <c r="IST581" s="394"/>
      <c r="ISU581" s="394"/>
      <c r="ISV581" s="394"/>
      <c r="ISW581" s="394"/>
      <c r="ISX581" s="394"/>
      <c r="ISY581" s="394"/>
      <c r="ISZ581" s="394"/>
      <c r="ITA581" s="394"/>
      <c r="ITB581" s="394"/>
      <c r="ITC581" s="394"/>
      <c r="ITD581" s="394"/>
      <c r="ITE581" s="394"/>
      <c r="ITF581" s="394"/>
      <c r="ITG581" s="394"/>
      <c r="ITH581" s="394"/>
      <c r="ITI581" s="394"/>
      <c r="ITJ581" s="394"/>
      <c r="ITK581" s="394"/>
      <c r="ITL581" s="394"/>
      <c r="ITM581" s="394"/>
      <c r="ITN581" s="394"/>
      <c r="ITO581" s="394"/>
      <c r="ITP581" s="394"/>
      <c r="ITQ581" s="394"/>
      <c r="ITR581" s="394"/>
      <c r="ITS581" s="394"/>
      <c r="ITT581" s="394"/>
      <c r="ITU581" s="394"/>
      <c r="ITV581" s="394"/>
      <c r="ITW581" s="394"/>
      <c r="ITX581" s="394"/>
      <c r="ITY581" s="394"/>
      <c r="ITZ581" s="394"/>
      <c r="IUA581" s="394"/>
      <c r="IUB581" s="394"/>
      <c r="IUC581" s="394"/>
      <c r="IUD581" s="394"/>
      <c r="IUE581" s="394"/>
      <c r="IUF581" s="394"/>
      <c r="IUG581" s="394"/>
      <c r="IUH581" s="394"/>
      <c r="IUI581" s="394"/>
      <c r="IUJ581" s="394"/>
      <c r="IUK581" s="394"/>
      <c r="IUL581" s="394"/>
      <c r="IUM581" s="394"/>
      <c r="IUN581" s="394"/>
      <c r="IUO581" s="394"/>
      <c r="IUP581" s="394"/>
      <c r="IUQ581" s="394"/>
      <c r="IUR581" s="394"/>
      <c r="IUS581" s="394"/>
      <c r="IUT581" s="394"/>
      <c r="IUU581" s="394"/>
      <c r="IUV581" s="394"/>
      <c r="IUW581" s="394"/>
      <c r="IUX581" s="394"/>
      <c r="IUY581" s="394"/>
      <c r="IUZ581" s="394"/>
      <c r="IVA581" s="394"/>
      <c r="IVB581" s="394"/>
      <c r="IVC581" s="394"/>
      <c r="IVD581" s="394"/>
      <c r="IVE581" s="394"/>
      <c r="IVF581" s="394"/>
      <c r="IVG581" s="394"/>
      <c r="IVH581" s="394"/>
      <c r="IVI581" s="394"/>
      <c r="IVJ581" s="394"/>
      <c r="IVK581" s="394"/>
      <c r="IVL581" s="394"/>
      <c r="IVM581" s="394"/>
      <c r="IVN581" s="394"/>
      <c r="IVO581" s="394"/>
      <c r="IVP581" s="394"/>
      <c r="IVQ581" s="394"/>
      <c r="IVR581" s="394"/>
      <c r="IVS581" s="394"/>
      <c r="IVT581" s="394"/>
      <c r="IVU581" s="394"/>
      <c r="IVV581" s="394"/>
      <c r="IVW581" s="394"/>
      <c r="IVX581" s="394"/>
      <c r="IVY581" s="394"/>
      <c r="IVZ581" s="394"/>
      <c r="IWA581" s="394"/>
      <c r="IWB581" s="394"/>
      <c r="IWC581" s="394"/>
      <c r="IWD581" s="394"/>
      <c r="IWE581" s="394"/>
      <c r="IWF581" s="394"/>
      <c r="IWG581" s="394"/>
      <c r="IWH581" s="394"/>
      <c r="IWI581" s="394"/>
      <c r="IWJ581" s="394"/>
      <c r="IWK581" s="394"/>
      <c r="IWL581" s="394"/>
      <c r="IWM581" s="394"/>
      <c r="IWN581" s="394"/>
      <c r="IWO581" s="394"/>
      <c r="IWP581" s="394"/>
      <c r="IWQ581" s="394"/>
      <c r="IWR581" s="394"/>
      <c r="IWS581" s="394"/>
      <c r="IWT581" s="394"/>
      <c r="IWU581" s="394"/>
      <c r="IWV581" s="394"/>
      <c r="IWW581" s="394"/>
      <c r="IWX581" s="394"/>
      <c r="IWY581" s="394"/>
      <c r="IWZ581" s="394"/>
      <c r="IXA581" s="394"/>
      <c r="IXB581" s="394"/>
      <c r="IXC581" s="394"/>
      <c r="IXD581" s="394"/>
      <c r="IXE581" s="394"/>
      <c r="IXF581" s="394"/>
      <c r="IXG581" s="394"/>
      <c r="IXH581" s="394"/>
      <c r="IXI581" s="394"/>
      <c r="IXJ581" s="394"/>
      <c r="IXK581" s="394"/>
      <c r="IXL581" s="394"/>
      <c r="IXM581" s="394"/>
      <c r="IXN581" s="394"/>
      <c r="IXO581" s="394"/>
      <c r="IXP581" s="394"/>
      <c r="IXQ581" s="394"/>
      <c r="IXR581" s="394"/>
      <c r="IXS581" s="394"/>
      <c r="IXT581" s="394"/>
      <c r="IXU581" s="394"/>
      <c r="IXV581" s="394"/>
      <c r="IXW581" s="394"/>
      <c r="IXX581" s="394"/>
      <c r="IXY581" s="394"/>
      <c r="IXZ581" s="394"/>
      <c r="IYA581" s="394"/>
      <c r="IYB581" s="394"/>
      <c r="IYC581" s="394"/>
      <c r="IYD581" s="394"/>
      <c r="IYE581" s="394"/>
      <c r="IYF581" s="394"/>
      <c r="IYG581" s="394"/>
      <c r="IYH581" s="394"/>
      <c r="IYI581" s="394"/>
      <c r="IYJ581" s="394"/>
      <c r="IYK581" s="394"/>
      <c r="IYL581" s="394"/>
      <c r="IYM581" s="394"/>
      <c r="IYN581" s="394"/>
      <c r="IYO581" s="394"/>
      <c r="IYP581" s="394"/>
      <c r="IYQ581" s="394"/>
      <c r="IYR581" s="394"/>
      <c r="IYS581" s="394"/>
      <c r="IYT581" s="394"/>
      <c r="IYU581" s="394"/>
      <c r="IYV581" s="394"/>
      <c r="IYW581" s="394"/>
      <c r="IYX581" s="394"/>
      <c r="IYY581" s="394"/>
      <c r="IYZ581" s="394"/>
      <c r="IZA581" s="394"/>
      <c r="IZB581" s="394"/>
      <c r="IZC581" s="394"/>
      <c r="IZD581" s="394"/>
      <c r="IZE581" s="394"/>
      <c r="IZF581" s="394"/>
      <c r="IZG581" s="394"/>
      <c r="IZH581" s="394"/>
      <c r="IZI581" s="394"/>
      <c r="IZJ581" s="394"/>
      <c r="IZK581" s="394"/>
      <c r="IZL581" s="394"/>
      <c r="IZM581" s="394"/>
      <c r="IZN581" s="394"/>
      <c r="IZO581" s="394"/>
      <c r="IZP581" s="394"/>
      <c r="IZQ581" s="394"/>
      <c r="IZR581" s="394"/>
      <c r="IZS581" s="394"/>
      <c r="IZT581" s="394"/>
      <c r="IZU581" s="394"/>
      <c r="IZV581" s="394"/>
      <c r="IZW581" s="394"/>
      <c r="IZX581" s="394"/>
      <c r="IZY581" s="394"/>
      <c r="IZZ581" s="394"/>
      <c r="JAA581" s="394"/>
      <c r="JAB581" s="394"/>
      <c r="JAC581" s="394"/>
      <c r="JAD581" s="394"/>
      <c r="JAE581" s="394"/>
      <c r="JAF581" s="394"/>
      <c r="JAG581" s="394"/>
      <c r="JAH581" s="394"/>
      <c r="JAI581" s="394"/>
      <c r="JAJ581" s="394"/>
      <c r="JAK581" s="394"/>
      <c r="JAL581" s="394"/>
      <c r="JAM581" s="394"/>
      <c r="JAN581" s="394"/>
      <c r="JAO581" s="394"/>
      <c r="JAP581" s="394"/>
      <c r="JAQ581" s="394"/>
      <c r="JAR581" s="394"/>
      <c r="JAS581" s="394"/>
      <c r="JAT581" s="394"/>
      <c r="JAU581" s="394"/>
      <c r="JAV581" s="394"/>
      <c r="JAW581" s="394"/>
      <c r="JAX581" s="394"/>
      <c r="JAY581" s="394"/>
      <c r="JAZ581" s="394"/>
      <c r="JBA581" s="394"/>
      <c r="JBB581" s="394"/>
      <c r="JBC581" s="394"/>
      <c r="JBD581" s="394"/>
      <c r="JBE581" s="394"/>
      <c r="JBF581" s="394"/>
      <c r="JBG581" s="394"/>
      <c r="JBH581" s="394"/>
      <c r="JBI581" s="394"/>
      <c r="JBJ581" s="394"/>
      <c r="JBK581" s="394"/>
      <c r="JBL581" s="394"/>
      <c r="JBM581" s="394"/>
      <c r="JBN581" s="394"/>
      <c r="JBO581" s="394"/>
      <c r="JBP581" s="394"/>
      <c r="JBQ581" s="394"/>
      <c r="JBR581" s="394"/>
      <c r="JBS581" s="394"/>
      <c r="JBT581" s="394"/>
      <c r="JBU581" s="394"/>
      <c r="JBV581" s="394"/>
      <c r="JBW581" s="394"/>
      <c r="JBX581" s="394"/>
      <c r="JBY581" s="394"/>
      <c r="JBZ581" s="394"/>
      <c r="JCA581" s="394"/>
      <c r="JCB581" s="394"/>
      <c r="JCC581" s="394"/>
      <c r="JCD581" s="394"/>
      <c r="JCE581" s="394"/>
      <c r="JCF581" s="394"/>
      <c r="JCG581" s="394"/>
      <c r="JCH581" s="394"/>
      <c r="JCI581" s="394"/>
      <c r="JCJ581" s="394"/>
      <c r="JCK581" s="394"/>
      <c r="JCL581" s="394"/>
      <c r="JCM581" s="394"/>
      <c r="JCN581" s="394"/>
      <c r="JCO581" s="394"/>
      <c r="JCP581" s="394"/>
      <c r="JCQ581" s="394"/>
      <c r="JCR581" s="394"/>
      <c r="JCS581" s="394"/>
      <c r="JCT581" s="394"/>
      <c r="JCU581" s="394"/>
      <c r="JCV581" s="394"/>
      <c r="JCW581" s="394"/>
      <c r="JCX581" s="394"/>
      <c r="JCY581" s="394"/>
      <c r="JCZ581" s="394"/>
      <c r="JDA581" s="394"/>
      <c r="JDB581" s="394"/>
      <c r="JDC581" s="394"/>
      <c r="JDD581" s="394"/>
      <c r="JDE581" s="394"/>
      <c r="JDF581" s="394"/>
      <c r="JDG581" s="394"/>
      <c r="JDH581" s="394"/>
      <c r="JDI581" s="394"/>
      <c r="JDJ581" s="394"/>
      <c r="JDK581" s="394"/>
      <c r="JDL581" s="394"/>
      <c r="JDM581" s="394"/>
      <c r="JDN581" s="394"/>
      <c r="JDO581" s="394"/>
      <c r="JDP581" s="394"/>
      <c r="JDQ581" s="394"/>
      <c r="JDR581" s="394"/>
      <c r="JDS581" s="394"/>
      <c r="JDT581" s="394"/>
      <c r="JDU581" s="394"/>
      <c r="JDV581" s="394"/>
      <c r="JDW581" s="394"/>
      <c r="JDX581" s="394"/>
      <c r="JDY581" s="394"/>
      <c r="JDZ581" s="394"/>
      <c r="JEA581" s="394"/>
      <c r="JEB581" s="394"/>
      <c r="JEC581" s="394"/>
      <c r="JED581" s="394"/>
      <c r="JEE581" s="394"/>
      <c r="JEF581" s="394"/>
      <c r="JEG581" s="394"/>
      <c r="JEH581" s="394"/>
      <c r="JEI581" s="394"/>
      <c r="JEJ581" s="394"/>
      <c r="JEK581" s="394"/>
      <c r="JEL581" s="394"/>
      <c r="JEM581" s="394"/>
      <c r="JEN581" s="394"/>
      <c r="JEO581" s="394"/>
      <c r="JEP581" s="394"/>
      <c r="JEQ581" s="394"/>
      <c r="JER581" s="394"/>
      <c r="JES581" s="394"/>
      <c r="JET581" s="394"/>
      <c r="JEU581" s="394"/>
      <c r="JEV581" s="394"/>
      <c r="JEW581" s="394"/>
      <c r="JEX581" s="394"/>
      <c r="JEY581" s="394"/>
      <c r="JEZ581" s="394"/>
      <c r="JFA581" s="394"/>
      <c r="JFB581" s="394"/>
      <c r="JFC581" s="394"/>
      <c r="JFD581" s="394"/>
      <c r="JFE581" s="394"/>
      <c r="JFF581" s="394"/>
      <c r="JFG581" s="394"/>
      <c r="JFH581" s="394"/>
      <c r="JFI581" s="394"/>
      <c r="JFJ581" s="394"/>
      <c r="JFK581" s="394"/>
      <c r="JFL581" s="394"/>
      <c r="JFM581" s="394"/>
      <c r="JFN581" s="394"/>
      <c r="JFO581" s="394"/>
      <c r="JFP581" s="394"/>
      <c r="JFQ581" s="394"/>
      <c r="JFR581" s="394"/>
      <c r="JFS581" s="394"/>
      <c r="JFT581" s="394"/>
      <c r="JFU581" s="394"/>
      <c r="JFV581" s="394"/>
      <c r="JFW581" s="394"/>
      <c r="JFX581" s="394"/>
      <c r="JFY581" s="394"/>
      <c r="JFZ581" s="394"/>
      <c r="JGA581" s="394"/>
      <c r="JGB581" s="394"/>
      <c r="JGC581" s="394"/>
      <c r="JGD581" s="394"/>
      <c r="JGE581" s="394"/>
      <c r="JGF581" s="394"/>
      <c r="JGG581" s="394"/>
      <c r="JGH581" s="394"/>
      <c r="JGI581" s="394"/>
      <c r="JGJ581" s="394"/>
      <c r="JGK581" s="394"/>
      <c r="JGL581" s="394"/>
      <c r="JGM581" s="394"/>
      <c r="JGN581" s="394"/>
      <c r="JGO581" s="394"/>
      <c r="JGP581" s="394"/>
      <c r="JGQ581" s="394"/>
      <c r="JGR581" s="394"/>
      <c r="JGS581" s="394"/>
      <c r="JGT581" s="394"/>
      <c r="JGU581" s="394"/>
      <c r="JGV581" s="394"/>
      <c r="JGW581" s="394"/>
      <c r="JGX581" s="394"/>
      <c r="JGY581" s="394"/>
      <c r="JGZ581" s="394"/>
      <c r="JHA581" s="394"/>
      <c r="JHB581" s="394"/>
      <c r="JHC581" s="394"/>
      <c r="JHD581" s="394"/>
      <c r="JHE581" s="394"/>
      <c r="JHF581" s="394"/>
      <c r="JHG581" s="394"/>
      <c r="JHH581" s="394"/>
      <c r="JHI581" s="394"/>
      <c r="JHJ581" s="394"/>
      <c r="JHK581" s="394"/>
      <c r="JHL581" s="394"/>
      <c r="JHM581" s="394"/>
      <c r="JHN581" s="394"/>
      <c r="JHO581" s="394"/>
      <c r="JHP581" s="394"/>
      <c r="JHQ581" s="394"/>
      <c r="JHR581" s="394"/>
      <c r="JHS581" s="394"/>
      <c r="JHT581" s="394"/>
      <c r="JHU581" s="394"/>
      <c r="JHV581" s="394"/>
      <c r="JHW581" s="394"/>
      <c r="JHX581" s="394"/>
      <c r="JHY581" s="394"/>
      <c r="JHZ581" s="394"/>
      <c r="JIA581" s="394"/>
      <c r="JIB581" s="394"/>
      <c r="JIC581" s="394"/>
      <c r="JID581" s="394"/>
      <c r="JIE581" s="394"/>
      <c r="JIF581" s="394"/>
      <c r="JIG581" s="394"/>
      <c r="JIH581" s="394"/>
      <c r="JII581" s="394"/>
      <c r="JIJ581" s="394"/>
      <c r="JIK581" s="394"/>
      <c r="JIL581" s="394"/>
      <c r="JIM581" s="394"/>
      <c r="JIN581" s="394"/>
      <c r="JIO581" s="394"/>
      <c r="JIP581" s="394"/>
      <c r="JIQ581" s="394"/>
      <c r="JIR581" s="394"/>
      <c r="JIS581" s="394"/>
      <c r="JIT581" s="394"/>
      <c r="JIU581" s="394"/>
      <c r="JIV581" s="394"/>
      <c r="JIW581" s="394"/>
      <c r="JIX581" s="394"/>
      <c r="JIY581" s="394"/>
      <c r="JIZ581" s="394"/>
      <c r="JJA581" s="394"/>
      <c r="JJB581" s="394"/>
      <c r="JJC581" s="394"/>
      <c r="JJD581" s="394"/>
      <c r="JJE581" s="394"/>
      <c r="JJF581" s="394"/>
      <c r="JJG581" s="394"/>
      <c r="JJH581" s="394"/>
      <c r="JJI581" s="394"/>
      <c r="JJJ581" s="394"/>
      <c r="JJK581" s="394"/>
      <c r="JJL581" s="394"/>
      <c r="JJM581" s="394"/>
      <c r="JJN581" s="394"/>
      <c r="JJO581" s="394"/>
      <c r="JJP581" s="394"/>
      <c r="JJQ581" s="394"/>
      <c r="JJR581" s="394"/>
      <c r="JJS581" s="394"/>
      <c r="JJT581" s="394"/>
      <c r="JJU581" s="394"/>
      <c r="JJV581" s="394"/>
      <c r="JJW581" s="394"/>
      <c r="JJX581" s="394"/>
      <c r="JJY581" s="394"/>
      <c r="JJZ581" s="394"/>
      <c r="JKA581" s="394"/>
      <c r="JKB581" s="394"/>
      <c r="JKC581" s="394"/>
      <c r="JKD581" s="394"/>
      <c r="JKE581" s="394"/>
      <c r="JKF581" s="394"/>
      <c r="JKG581" s="394"/>
      <c r="JKH581" s="394"/>
      <c r="JKI581" s="394"/>
      <c r="JKJ581" s="394"/>
      <c r="JKK581" s="394"/>
      <c r="JKL581" s="394"/>
      <c r="JKM581" s="394"/>
      <c r="JKN581" s="394"/>
      <c r="JKO581" s="394"/>
      <c r="JKP581" s="394"/>
      <c r="JKQ581" s="394"/>
      <c r="JKR581" s="394"/>
      <c r="JKS581" s="394"/>
      <c r="JKT581" s="394"/>
      <c r="JKU581" s="394"/>
      <c r="JKV581" s="394"/>
      <c r="JKW581" s="394"/>
      <c r="JKX581" s="394"/>
      <c r="JKY581" s="394"/>
      <c r="JKZ581" s="394"/>
      <c r="JLA581" s="394"/>
      <c r="JLB581" s="394"/>
      <c r="JLC581" s="394"/>
      <c r="JLD581" s="394"/>
      <c r="JLE581" s="394"/>
      <c r="JLF581" s="394"/>
      <c r="JLG581" s="394"/>
      <c r="JLH581" s="394"/>
      <c r="JLI581" s="394"/>
      <c r="JLJ581" s="394"/>
      <c r="JLK581" s="394"/>
      <c r="JLL581" s="394"/>
      <c r="JLM581" s="394"/>
      <c r="JLN581" s="394"/>
      <c r="JLO581" s="394"/>
      <c r="JLP581" s="394"/>
      <c r="JLQ581" s="394"/>
      <c r="JLR581" s="394"/>
      <c r="JLS581" s="394"/>
      <c r="JLT581" s="394"/>
      <c r="JLU581" s="394"/>
      <c r="JLV581" s="394"/>
      <c r="JLW581" s="394"/>
      <c r="JLX581" s="394"/>
      <c r="JLY581" s="394"/>
      <c r="JLZ581" s="394"/>
      <c r="JMA581" s="394"/>
      <c r="JMB581" s="394"/>
      <c r="JMC581" s="394"/>
      <c r="JMD581" s="394"/>
      <c r="JME581" s="394"/>
      <c r="JMF581" s="394"/>
      <c r="JMG581" s="394"/>
      <c r="JMH581" s="394"/>
      <c r="JMI581" s="394"/>
      <c r="JMJ581" s="394"/>
      <c r="JMK581" s="394"/>
      <c r="JML581" s="394"/>
      <c r="JMM581" s="394"/>
      <c r="JMN581" s="394"/>
      <c r="JMO581" s="394"/>
      <c r="JMP581" s="394"/>
      <c r="JMQ581" s="394"/>
      <c r="JMR581" s="394"/>
      <c r="JMS581" s="394"/>
      <c r="JMT581" s="394"/>
      <c r="JMU581" s="394"/>
      <c r="JMV581" s="394"/>
      <c r="JMW581" s="394"/>
      <c r="JMX581" s="394"/>
      <c r="JMY581" s="394"/>
      <c r="JMZ581" s="394"/>
      <c r="JNA581" s="394"/>
      <c r="JNB581" s="394"/>
      <c r="JNC581" s="394"/>
      <c r="JND581" s="394"/>
      <c r="JNE581" s="394"/>
      <c r="JNF581" s="394"/>
      <c r="JNG581" s="394"/>
      <c r="JNH581" s="394"/>
      <c r="JNI581" s="394"/>
      <c r="JNJ581" s="394"/>
      <c r="JNK581" s="394"/>
      <c r="JNL581" s="394"/>
      <c r="JNM581" s="394"/>
      <c r="JNN581" s="394"/>
      <c r="JNO581" s="394"/>
      <c r="JNP581" s="394"/>
      <c r="JNQ581" s="394"/>
      <c r="JNR581" s="394"/>
      <c r="JNS581" s="394"/>
      <c r="JNT581" s="394"/>
      <c r="JNU581" s="394"/>
      <c r="JNV581" s="394"/>
      <c r="JNW581" s="394"/>
      <c r="JNX581" s="394"/>
      <c r="JNY581" s="394"/>
      <c r="JNZ581" s="394"/>
      <c r="JOA581" s="394"/>
      <c r="JOB581" s="394"/>
      <c r="JOC581" s="394"/>
      <c r="JOD581" s="394"/>
      <c r="JOE581" s="394"/>
      <c r="JOF581" s="394"/>
      <c r="JOG581" s="394"/>
      <c r="JOH581" s="394"/>
      <c r="JOI581" s="394"/>
      <c r="JOJ581" s="394"/>
      <c r="JOK581" s="394"/>
      <c r="JOL581" s="394"/>
      <c r="JOM581" s="394"/>
      <c r="JON581" s="394"/>
      <c r="JOO581" s="394"/>
      <c r="JOP581" s="394"/>
      <c r="JOQ581" s="394"/>
      <c r="JOR581" s="394"/>
      <c r="JOS581" s="394"/>
      <c r="JOT581" s="394"/>
      <c r="JOU581" s="394"/>
      <c r="JOV581" s="394"/>
      <c r="JOW581" s="394"/>
      <c r="JOX581" s="394"/>
      <c r="JOY581" s="394"/>
      <c r="JOZ581" s="394"/>
      <c r="JPA581" s="394"/>
      <c r="JPB581" s="394"/>
      <c r="JPC581" s="394"/>
      <c r="JPD581" s="394"/>
      <c r="JPE581" s="394"/>
      <c r="JPF581" s="394"/>
      <c r="JPG581" s="394"/>
      <c r="JPH581" s="394"/>
      <c r="JPI581" s="394"/>
      <c r="JPJ581" s="394"/>
      <c r="JPK581" s="394"/>
      <c r="JPL581" s="394"/>
      <c r="JPM581" s="394"/>
      <c r="JPN581" s="394"/>
      <c r="JPO581" s="394"/>
      <c r="JPP581" s="394"/>
      <c r="JPQ581" s="394"/>
      <c r="JPR581" s="394"/>
      <c r="JPS581" s="394"/>
      <c r="JPT581" s="394"/>
      <c r="JPU581" s="394"/>
      <c r="JPV581" s="394"/>
      <c r="JPW581" s="394"/>
      <c r="JPX581" s="394"/>
      <c r="JPY581" s="394"/>
      <c r="JPZ581" s="394"/>
      <c r="JQA581" s="394"/>
      <c r="JQB581" s="394"/>
      <c r="JQC581" s="394"/>
      <c r="JQD581" s="394"/>
      <c r="JQE581" s="394"/>
      <c r="JQF581" s="394"/>
      <c r="JQG581" s="394"/>
      <c r="JQH581" s="394"/>
      <c r="JQI581" s="394"/>
      <c r="JQJ581" s="394"/>
      <c r="JQK581" s="394"/>
      <c r="JQL581" s="394"/>
      <c r="JQM581" s="394"/>
      <c r="JQN581" s="394"/>
      <c r="JQO581" s="394"/>
      <c r="JQP581" s="394"/>
      <c r="JQQ581" s="394"/>
      <c r="JQR581" s="394"/>
      <c r="JQS581" s="394"/>
      <c r="JQT581" s="394"/>
      <c r="JQU581" s="394"/>
      <c r="JQV581" s="394"/>
      <c r="JQW581" s="394"/>
      <c r="JQX581" s="394"/>
      <c r="JQY581" s="394"/>
      <c r="JQZ581" s="394"/>
      <c r="JRA581" s="394"/>
      <c r="JRB581" s="394"/>
      <c r="JRC581" s="394"/>
      <c r="JRD581" s="394"/>
      <c r="JRE581" s="394"/>
      <c r="JRF581" s="394"/>
      <c r="JRG581" s="394"/>
      <c r="JRH581" s="394"/>
      <c r="JRI581" s="394"/>
      <c r="JRJ581" s="394"/>
      <c r="JRK581" s="394"/>
      <c r="JRL581" s="394"/>
      <c r="JRM581" s="394"/>
      <c r="JRN581" s="394"/>
      <c r="JRO581" s="394"/>
      <c r="JRP581" s="394"/>
      <c r="JRQ581" s="394"/>
      <c r="JRR581" s="394"/>
      <c r="JRS581" s="394"/>
      <c r="JRT581" s="394"/>
      <c r="JRU581" s="394"/>
      <c r="JRV581" s="394"/>
      <c r="JRW581" s="394"/>
      <c r="JRX581" s="394"/>
      <c r="JRY581" s="394"/>
      <c r="JRZ581" s="394"/>
      <c r="JSA581" s="394"/>
      <c r="JSB581" s="394"/>
      <c r="JSC581" s="394"/>
      <c r="JSD581" s="394"/>
      <c r="JSE581" s="394"/>
      <c r="JSF581" s="394"/>
      <c r="JSG581" s="394"/>
      <c r="JSH581" s="394"/>
      <c r="JSI581" s="394"/>
      <c r="JSJ581" s="394"/>
      <c r="JSK581" s="394"/>
      <c r="JSL581" s="394"/>
      <c r="JSM581" s="394"/>
      <c r="JSN581" s="394"/>
      <c r="JSO581" s="394"/>
      <c r="JSP581" s="394"/>
      <c r="JSQ581" s="394"/>
      <c r="JSR581" s="394"/>
      <c r="JSS581" s="394"/>
      <c r="JST581" s="394"/>
      <c r="JSU581" s="394"/>
      <c r="JSV581" s="394"/>
      <c r="JSW581" s="394"/>
      <c r="JSX581" s="394"/>
      <c r="JSY581" s="394"/>
      <c r="JSZ581" s="394"/>
      <c r="JTA581" s="394"/>
      <c r="JTB581" s="394"/>
      <c r="JTC581" s="394"/>
      <c r="JTD581" s="394"/>
      <c r="JTE581" s="394"/>
      <c r="JTF581" s="394"/>
      <c r="JTG581" s="394"/>
      <c r="JTH581" s="394"/>
      <c r="JTI581" s="394"/>
      <c r="JTJ581" s="394"/>
      <c r="JTK581" s="394"/>
      <c r="JTL581" s="394"/>
      <c r="JTM581" s="394"/>
      <c r="JTN581" s="394"/>
      <c r="JTO581" s="394"/>
      <c r="JTP581" s="394"/>
      <c r="JTQ581" s="394"/>
      <c r="JTR581" s="394"/>
      <c r="JTS581" s="394"/>
      <c r="JTT581" s="394"/>
      <c r="JTU581" s="394"/>
      <c r="JTV581" s="394"/>
      <c r="JTW581" s="394"/>
      <c r="JTX581" s="394"/>
      <c r="JTY581" s="394"/>
      <c r="JTZ581" s="394"/>
      <c r="JUA581" s="394"/>
      <c r="JUB581" s="394"/>
      <c r="JUC581" s="394"/>
      <c r="JUD581" s="394"/>
      <c r="JUE581" s="394"/>
      <c r="JUF581" s="394"/>
      <c r="JUG581" s="394"/>
      <c r="JUH581" s="394"/>
      <c r="JUI581" s="394"/>
      <c r="JUJ581" s="394"/>
      <c r="JUK581" s="394"/>
      <c r="JUL581" s="394"/>
      <c r="JUM581" s="394"/>
      <c r="JUN581" s="394"/>
      <c r="JUO581" s="394"/>
      <c r="JUP581" s="394"/>
      <c r="JUQ581" s="394"/>
      <c r="JUR581" s="394"/>
      <c r="JUS581" s="394"/>
      <c r="JUT581" s="394"/>
      <c r="JUU581" s="394"/>
      <c r="JUV581" s="394"/>
      <c r="JUW581" s="394"/>
      <c r="JUX581" s="394"/>
      <c r="JUY581" s="394"/>
      <c r="JUZ581" s="394"/>
      <c r="JVA581" s="394"/>
      <c r="JVB581" s="394"/>
      <c r="JVC581" s="394"/>
      <c r="JVD581" s="394"/>
      <c r="JVE581" s="394"/>
      <c r="JVF581" s="394"/>
      <c r="JVG581" s="394"/>
      <c r="JVH581" s="394"/>
      <c r="JVI581" s="394"/>
      <c r="JVJ581" s="394"/>
      <c r="JVK581" s="394"/>
      <c r="JVL581" s="394"/>
      <c r="JVM581" s="394"/>
      <c r="JVN581" s="394"/>
      <c r="JVO581" s="394"/>
      <c r="JVP581" s="394"/>
      <c r="JVQ581" s="394"/>
      <c r="JVR581" s="394"/>
      <c r="JVS581" s="394"/>
      <c r="JVT581" s="394"/>
      <c r="JVU581" s="394"/>
      <c r="JVV581" s="394"/>
      <c r="JVW581" s="394"/>
      <c r="JVX581" s="394"/>
      <c r="JVY581" s="394"/>
      <c r="JVZ581" s="394"/>
      <c r="JWA581" s="394"/>
      <c r="JWB581" s="394"/>
      <c r="JWC581" s="394"/>
      <c r="JWD581" s="394"/>
      <c r="JWE581" s="394"/>
      <c r="JWF581" s="394"/>
      <c r="JWG581" s="394"/>
      <c r="JWH581" s="394"/>
      <c r="JWI581" s="394"/>
      <c r="JWJ581" s="394"/>
      <c r="JWK581" s="394"/>
      <c r="JWL581" s="394"/>
      <c r="JWM581" s="394"/>
      <c r="JWN581" s="394"/>
      <c r="JWO581" s="394"/>
      <c r="JWP581" s="394"/>
      <c r="JWQ581" s="394"/>
      <c r="JWR581" s="394"/>
      <c r="JWS581" s="394"/>
      <c r="JWT581" s="394"/>
      <c r="JWU581" s="394"/>
      <c r="JWV581" s="394"/>
      <c r="JWW581" s="394"/>
      <c r="JWX581" s="394"/>
      <c r="JWY581" s="394"/>
      <c r="JWZ581" s="394"/>
      <c r="JXA581" s="394"/>
      <c r="JXB581" s="394"/>
      <c r="JXC581" s="394"/>
      <c r="JXD581" s="394"/>
      <c r="JXE581" s="394"/>
      <c r="JXF581" s="394"/>
      <c r="JXG581" s="394"/>
      <c r="JXH581" s="394"/>
      <c r="JXI581" s="394"/>
      <c r="JXJ581" s="394"/>
      <c r="JXK581" s="394"/>
      <c r="JXL581" s="394"/>
      <c r="JXM581" s="394"/>
      <c r="JXN581" s="394"/>
      <c r="JXO581" s="394"/>
      <c r="JXP581" s="394"/>
      <c r="JXQ581" s="394"/>
      <c r="JXR581" s="394"/>
      <c r="JXS581" s="394"/>
      <c r="JXT581" s="394"/>
      <c r="JXU581" s="394"/>
      <c r="JXV581" s="394"/>
      <c r="JXW581" s="394"/>
      <c r="JXX581" s="394"/>
      <c r="JXY581" s="394"/>
      <c r="JXZ581" s="394"/>
      <c r="JYA581" s="394"/>
      <c r="JYB581" s="394"/>
      <c r="JYC581" s="394"/>
      <c r="JYD581" s="394"/>
      <c r="JYE581" s="394"/>
      <c r="JYF581" s="394"/>
      <c r="JYG581" s="394"/>
      <c r="JYH581" s="394"/>
      <c r="JYI581" s="394"/>
      <c r="JYJ581" s="394"/>
      <c r="JYK581" s="394"/>
      <c r="JYL581" s="394"/>
      <c r="JYM581" s="394"/>
      <c r="JYN581" s="394"/>
      <c r="JYO581" s="394"/>
      <c r="JYP581" s="394"/>
      <c r="JYQ581" s="394"/>
      <c r="JYR581" s="394"/>
      <c r="JYS581" s="394"/>
      <c r="JYT581" s="394"/>
      <c r="JYU581" s="394"/>
      <c r="JYV581" s="394"/>
      <c r="JYW581" s="394"/>
      <c r="JYX581" s="394"/>
      <c r="JYY581" s="394"/>
      <c r="JYZ581" s="394"/>
      <c r="JZA581" s="394"/>
      <c r="JZB581" s="394"/>
      <c r="JZC581" s="394"/>
      <c r="JZD581" s="394"/>
      <c r="JZE581" s="394"/>
      <c r="JZF581" s="394"/>
      <c r="JZG581" s="394"/>
      <c r="JZH581" s="394"/>
      <c r="JZI581" s="394"/>
      <c r="JZJ581" s="394"/>
      <c r="JZK581" s="394"/>
      <c r="JZL581" s="394"/>
      <c r="JZM581" s="394"/>
      <c r="JZN581" s="394"/>
      <c r="JZO581" s="394"/>
      <c r="JZP581" s="394"/>
      <c r="JZQ581" s="394"/>
      <c r="JZR581" s="394"/>
      <c r="JZS581" s="394"/>
      <c r="JZT581" s="394"/>
      <c r="JZU581" s="394"/>
      <c r="JZV581" s="394"/>
      <c r="JZW581" s="394"/>
      <c r="JZX581" s="394"/>
      <c r="JZY581" s="394"/>
      <c r="JZZ581" s="394"/>
      <c r="KAA581" s="394"/>
      <c r="KAB581" s="394"/>
      <c r="KAC581" s="394"/>
      <c r="KAD581" s="394"/>
      <c r="KAE581" s="394"/>
      <c r="KAF581" s="394"/>
      <c r="KAG581" s="394"/>
      <c r="KAH581" s="394"/>
      <c r="KAI581" s="394"/>
      <c r="KAJ581" s="394"/>
      <c r="KAK581" s="394"/>
      <c r="KAL581" s="394"/>
      <c r="KAM581" s="394"/>
      <c r="KAN581" s="394"/>
      <c r="KAO581" s="394"/>
      <c r="KAP581" s="394"/>
      <c r="KAQ581" s="394"/>
      <c r="KAR581" s="394"/>
      <c r="KAS581" s="394"/>
      <c r="KAT581" s="394"/>
      <c r="KAU581" s="394"/>
      <c r="KAV581" s="394"/>
      <c r="KAW581" s="394"/>
      <c r="KAX581" s="394"/>
      <c r="KAY581" s="394"/>
      <c r="KAZ581" s="394"/>
      <c r="KBA581" s="394"/>
      <c r="KBB581" s="394"/>
      <c r="KBC581" s="394"/>
      <c r="KBD581" s="394"/>
      <c r="KBE581" s="394"/>
      <c r="KBF581" s="394"/>
      <c r="KBG581" s="394"/>
      <c r="KBH581" s="394"/>
      <c r="KBI581" s="394"/>
      <c r="KBJ581" s="394"/>
      <c r="KBK581" s="394"/>
      <c r="KBL581" s="394"/>
      <c r="KBM581" s="394"/>
      <c r="KBN581" s="394"/>
      <c r="KBO581" s="394"/>
      <c r="KBP581" s="394"/>
      <c r="KBQ581" s="394"/>
      <c r="KBR581" s="394"/>
      <c r="KBS581" s="394"/>
      <c r="KBT581" s="394"/>
      <c r="KBU581" s="394"/>
      <c r="KBV581" s="394"/>
      <c r="KBW581" s="394"/>
      <c r="KBX581" s="394"/>
      <c r="KBY581" s="394"/>
      <c r="KBZ581" s="394"/>
      <c r="KCA581" s="394"/>
      <c r="KCB581" s="394"/>
      <c r="KCC581" s="394"/>
      <c r="KCD581" s="394"/>
      <c r="KCE581" s="394"/>
      <c r="KCF581" s="394"/>
      <c r="KCG581" s="394"/>
      <c r="KCH581" s="394"/>
      <c r="KCI581" s="394"/>
      <c r="KCJ581" s="394"/>
      <c r="KCK581" s="394"/>
      <c r="KCL581" s="394"/>
      <c r="KCM581" s="394"/>
      <c r="KCN581" s="394"/>
      <c r="KCO581" s="394"/>
      <c r="KCP581" s="394"/>
      <c r="KCQ581" s="394"/>
      <c r="KCR581" s="394"/>
      <c r="KCS581" s="394"/>
      <c r="KCT581" s="394"/>
      <c r="KCU581" s="394"/>
      <c r="KCV581" s="394"/>
      <c r="KCW581" s="394"/>
      <c r="KCX581" s="394"/>
      <c r="KCY581" s="394"/>
      <c r="KCZ581" s="394"/>
      <c r="KDA581" s="394"/>
      <c r="KDB581" s="394"/>
      <c r="KDC581" s="394"/>
      <c r="KDD581" s="394"/>
      <c r="KDE581" s="394"/>
      <c r="KDF581" s="394"/>
      <c r="KDG581" s="394"/>
      <c r="KDH581" s="394"/>
      <c r="KDI581" s="394"/>
      <c r="KDJ581" s="394"/>
      <c r="KDK581" s="394"/>
      <c r="KDL581" s="394"/>
      <c r="KDM581" s="394"/>
      <c r="KDN581" s="394"/>
      <c r="KDO581" s="394"/>
      <c r="KDP581" s="394"/>
      <c r="KDQ581" s="394"/>
      <c r="KDR581" s="394"/>
      <c r="KDS581" s="394"/>
      <c r="KDT581" s="394"/>
      <c r="KDU581" s="394"/>
      <c r="KDV581" s="394"/>
      <c r="KDW581" s="394"/>
      <c r="KDX581" s="394"/>
      <c r="KDY581" s="394"/>
      <c r="KDZ581" s="394"/>
      <c r="KEA581" s="394"/>
      <c r="KEB581" s="394"/>
      <c r="KEC581" s="394"/>
      <c r="KED581" s="394"/>
      <c r="KEE581" s="394"/>
      <c r="KEF581" s="394"/>
      <c r="KEG581" s="394"/>
      <c r="KEH581" s="394"/>
      <c r="KEI581" s="394"/>
      <c r="KEJ581" s="394"/>
      <c r="KEK581" s="394"/>
      <c r="KEL581" s="394"/>
      <c r="KEM581" s="394"/>
      <c r="KEN581" s="394"/>
      <c r="KEO581" s="394"/>
      <c r="KEP581" s="394"/>
      <c r="KEQ581" s="394"/>
      <c r="KER581" s="394"/>
      <c r="KES581" s="394"/>
      <c r="KET581" s="394"/>
      <c r="KEU581" s="394"/>
      <c r="KEV581" s="394"/>
      <c r="KEW581" s="394"/>
      <c r="KEX581" s="394"/>
      <c r="KEY581" s="394"/>
      <c r="KEZ581" s="394"/>
      <c r="KFA581" s="394"/>
      <c r="KFB581" s="394"/>
      <c r="KFC581" s="394"/>
      <c r="KFD581" s="394"/>
      <c r="KFE581" s="394"/>
      <c r="KFF581" s="394"/>
      <c r="KFG581" s="394"/>
      <c r="KFH581" s="394"/>
      <c r="KFI581" s="394"/>
      <c r="KFJ581" s="394"/>
      <c r="KFK581" s="394"/>
      <c r="KFL581" s="394"/>
      <c r="KFM581" s="394"/>
      <c r="KFN581" s="394"/>
      <c r="KFO581" s="394"/>
      <c r="KFP581" s="394"/>
      <c r="KFQ581" s="394"/>
      <c r="KFR581" s="394"/>
      <c r="KFS581" s="394"/>
      <c r="KFT581" s="394"/>
      <c r="KFU581" s="394"/>
      <c r="KFV581" s="394"/>
      <c r="KFW581" s="394"/>
      <c r="KFX581" s="394"/>
      <c r="KFY581" s="394"/>
      <c r="KFZ581" s="394"/>
      <c r="KGA581" s="394"/>
      <c r="KGB581" s="394"/>
      <c r="KGC581" s="394"/>
      <c r="KGD581" s="394"/>
      <c r="KGE581" s="394"/>
      <c r="KGF581" s="394"/>
      <c r="KGG581" s="394"/>
      <c r="KGH581" s="394"/>
      <c r="KGI581" s="394"/>
      <c r="KGJ581" s="394"/>
      <c r="KGK581" s="394"/>
      <c r="KGL581" s="394"/>
      <c r="KGM581" s="394"/>
      <c r="KGN581" s="394"/>
      <c r="KGO581" s="394"/>
      <c r="KGP581" s="394"/>
      <c r="KGQ581" s="394"/>
      <c r="KGR581" s="394"/>
      <c r="KGS581" s="394"/>
      <c r="KGT581" s="394"/>
      <c r="KGU581" s="394"/>
      <c r="KGV581" s="394"/>
      <c r="KGW581" s="394"/>
      <c r="KGX581" s="394"/>
      <c r="KGY581" s="394"/>
      <c r="KGZ581" s="394"/>
      <c r="KHA581" s="394"/>
      <c r="KHB581" s="394"/>
      <c r="KHC581" s="394"/>
      <c r="KHD581" s="394"/>
      <c r="KHE581" s="394"/>
      <c r="KHF581" s="394"/>
      <c r="KHG581" s="394"/>
      <c r="KHH581" s="394"/>
      <c r="KHI581" s="394"/>
      <c r="KHJ581" s="394"/>
      <c r="KHK581" s="394"/>
      <c r="KHL581" s="394"/>
      <c r="KHM581" s="394"/>
      <c r="KHN581" s="394"/>
      <c r="KHO581" s="394"/>
      <c r="KHP581" s="394"/>
      <c r="KHQ581" s="394"/>
      <c r="KHR581" s="394"/>
      <c r="KHS581" s="394"/>
      <c r="KHT581" s="394"/>
      <c r="KHU581" s="394"/>
      <c r="KHV581" s="394"/>
      <c r="KHW581" s="394"/>
      <c r="KHX581" s="394"/>
      <c r="KHY581" s="394"/>
      <c r="KHZ581" s="394"/>
      <c r="KIA581" s="394"/>
      <c r="KIB581" s="394"/>
      <c r="KIC581" s="394"/>
      <c r="KID581" s="394"/>
      <c r="KIE581" s="394"/>
      <c r="KIF581" s="394"/>
      <c r="KIG581" s="394"/>
      <c r="KIH581" s="394"/>
      <c r="KII581" s="394"/>
      <c r="KIJ581" s="394"/>
      <c r="KIK581" s="394"/>
      <c r="KIL581" s="394"/>
      <c r="KIM581" s="394"/>
      <c r="KIN581" s="394"/>
      <c r="KIO581" s="394"/>
      <c r="KIP581" s="394"/>
      <c r="KIQ581" s="394"/>
      <c r="KIR581" s="394"/>
      <c r="KIS581" s="394"/>
      <c r="KIT581" s="394"/>
      <c r="KIU581" s="394"/>
      <c r="KIV581" s="394"/>
      <c r="KIW581" s="394"/>
      <c r="KIX581" s="394"/>
      <c r="KIY581" s="394"/>
      <c r="KIZ581" s="394"/>
      <c r="KJA581" s="394"/>
      <c r="KJB581" s="394"/>
      <c r="KJC581" s="394"/>
      <c r="KJD581" s="394"/>
      <c r="KJE581" s="394"/>
      <c r="KJF581" s="394"/>
      <c r="KJG581" s="394"/>
      <c r="KJH581" s="394"/>
      <c r="KJI581" s="394"/>
      <c r="KJJ581" s="394"/>
      <c r="KJK581" s="394"/>
      <c r="KJL581" s="394"/>
      <c r="KJM581" s="394"/>
      <c r="KJN581" s="394"/>
      <c r="KJO581" s="394"/>
      <c r="KJP581" s="394"/>
      <c r="KJQ581" s="394"/>
      <c r="KJR581" s="394"/>
      <c r="KJS581" s="394"/>
      <c r="KJT581" s="394"/>
      <c r="KJU581" s="394"/>
      <c r="KJV581" s="394"/>
      <c r="KJW581" s="394"/>
      <c r="KJX581" s="394"/>
      <c r="KJY581" s="394"/>
      <c r="KJZ581" s="394"/>
      <c r="KKA581" s="394"/>
      <c r="KKB581" s="394"/>
      <c r="KKC581" s="394"/>
      <c r="KKD581" s="394"/>
      <c r="KKE581" s="394"/>
      <c r="KKF581" s="394"/>
      <c r="KKG581" s="394"/>
      <c r="KKH581" s="394"/>
      <c r="KKI581" s="394"/>
      <c r="KKJ581" s="394"/>
      <c r="KKK581" s="394"/>
      <c r="KKL581" s="394"/>
      <c r="KKM581" s="394"/>
      <c r="KKN581" s="394"/>
      <c r="KKO581" s="394"/>
      <c r="KKP581" s="394"/>
      <c r="KKQ581" s="394"/>
      <c r="KKR581" s="394"/>
      <c r="KKS581" s="394"/>
      <c r="KKT581" s="394"/>
      <c r="KKU581" s="394"/>
      <c r="KKV581" s="394"/>
      <c r="KKW581" s="394"/>
      <c r="KKX581" s="394"/>
      <c r="KKY581" s="394"/>
      <c r="KKZ581" s="394"/>
      <c r="KLA581" s="394"/>
      <c r="KLB581" s="394"/>
      <c r="KLC581" s="394"/>
      <c r="KLD581" s="394"/>
      <c r="KLE581" s="394"/>
      <c r="KLF581" s="394"/>
      <c r="KLG581" s="394"/>
      <c r="KLH581" s="394"/>
      <c r="KLI581" s="394"/>
      <c r="KLJ581" s="394"/>
      <c r="KLK581" s="394"/>
      <c r="KLL581" s="394"/>
      <c r="KLM581" s="394"/>
      <c r="KLN581" s="394"/>
      <c r="KLO581" s="394"/>
      <c r="KLP581" s="394"/>
      <c r="KLQ581" s="394"/>
      <c r="KLR581" s="394"/>
      <c r="KLS581" s="394"/>
      <c r="KLT581" s="394"/>
      <c r="KLU581" s="394"/>
      <c r="KLV581" s="394"/>
      <c r="KLW581" s="394"/>
      <c r="KLX581" s="394"/>
      <c r="KLY581" s="394"/>
      <c r="KLZ581" s="394"/>
      <c r="KMA581" s="394"/>
      <c r="KMB581" s="394"/>
      <c r="KMC581" s="394"/>
      <c r="KMD581" s="394"/>
      <c r="KME581" s="394"/>
      <c r="KMF581" s="394"/>
      <c r="KMG581" s="394"/>
      <c r="KMH581" s="394"/>
      <c r="KMI581" s="394"/>
      <c r="KMJ581" s="394"/>
      <c r="KMK581" s="394"/>
      <c r="KML581" s="394"/>
      <c r="KMM581" s="394"/>
      <c r="KMN581" s="394"/>
      <c r="KMO581" s="394"/>
      <c r="KMP581" s="394"/>
      <c r="KMQ581" s="394"/>
      <c r="KMR581" s="394"/>
      <c r="KMS581" s="394"/>
      <c r="KMT581" s="394"/>
      <c r="KMU581" s="394"/>
      <c r="KMV581" s="394"/>
      <c r="KMW581" s="394"/>
      <c r="KMX581" s="394"/>
      <c r="KMY581" s="394"/>
      <c r="KMZ581" s="394"/>
      <c r="KNA581" s="394"/>
      <c r="KNB581" s="394"/>
      <c r="KNC581" s="394"/>
      <c r="KND581" s="394"/>
      <c r="KNE581" s="394"/>
      <c r="KNF581" s="394"/>
      <c r="KNG581" s="394"/>
      <c r="KNH581" s="394"/>
      <c r="KNI581" s="394"/>
      <c r="KNJ581" s="394"/>
      <c r="KNK581" s="394"/>
      <c r="KNL581" s="394"/>
      <c r="KNM581" s="394"/>
      <c r="KNN581" s="394"/>
      <c r="KNO581" s="394"/>
      <c r="KNP581" s="394"/>
      <c r="KNQ581" s="394"/>
      <c r="KNR581" s="394"/>
      <c r="KNS581" s="394"/>
      <c r="KNT581" s="394"/>
      <c r="KNU581" s="394"/>
      <c r="KNV581" s="394"/>
      <c r="KNW581" s="394"/>
      <c r="KNX581" s="394"/>
      <c r="KNY581" s="394"/>
      <c r="KNZ581" s="394"/>
      <c r="KOA581" s="394"/>
      <c r="KOB581" s="394"/>
      <c r="KOC581" s="394"/>
      <c r="KOD581" s="394"/>
      <c r="KOE581" s="394"/>
      <c r="KOF581" s="394"/>
      <c r="KOG581" s="394"/>
      <c r="KOH581" s="394"/>
      <c r="KOI581" s="394"/>
      <c r="KOJ581" s="394"/>
      <c r="KOK581" s="394"/>
      <c r="KOL581" s="394"/>
      <c r="KOM581" s="394"/>
      <c r="KON581" s="394"/>
      <c r="KOO581" s="394"/>
      <c r="KOP581" s="394"/>
      <c r="KOQ581" s="394"/>
      <c r="KOR581" s="394"/>
      <c r="KOS581" s="394"/>
      <c r="KOT581" s="394"/>
      <c r="KOU581" s="394"/>
      <c r="KOV581" s="394"/>
      <c r="KOW581" s="394"/>
      <c r="KOX581" s="394"/>
      <c r="KOY581" s="394"/>
      <c r="KOZ581" s="394"/>
      <c r="KPA581" s="394"/>
      <c r="KPB581" s="394"/>
      <c r="KPC581" s="394"/>
      <c r="KPD581" s="394"/>
      <c r="KPE581" s="394"/>
      <c r="KPF581" s="394"/>
      <c r="KPG581" s="394"/>
      <c r="KPH581" s="394"/>
      <c r="KPI581" s="394"/>
      <c r="KPJ581" s="394"/>
      <c r="KPK581" s="394"/>
      <c r="KPL581" s="394"/>
      <c r="KPM581" s="394"/>
      <c r="KPN581" s="394"/>
      <c r="KPO581" s="394"/>
      <c r="KPP581" s="394"/>
      <c r="KPQ581" s="394"/>
      <c r="KPR581" s="394"/>
      <c r="KPS581" s="394"/>
      <c r="KPT581" s="394"/>
      <c r="KPU581" s="394"/>
      <c r="KPV581" s="394"/>
      <c r="KPW581" s="394"/>
      <c r="KPX581" s="394"/>
      <c r="KPY581" s="394"/>
      <c r="KPZ581" s="394"/>
      <c r="KQA581" s="394"/>
      <c r="KQB581" s="394"/>
      <c r="KQC581" s="394"/>
      <c r="KQD581" s="394"/>
      <c r="KQE581" s="394"/>
      <c r="KQF581" s="394"/>
      <c r="KQG581" s="394"/>
      <c r="KQH581" s="394"/>
      <c r="KQI581" s="394"/>
      <c r="KQJ581" s="394"/>
      <c r="KQK581" s="394"/>
      <c r="KQL581" s="394"/>
      <c r="KQM581" s="394"/>
      <c r="KQN581" s="394"/>
      <c r="KQO581" s="394"/>
      <c r="KQP581" s="394"/>
      <c r="KQQ581" s="394"/>
      <c r="KQR581" s="394"/>
      <c r="KQS581" s="394"/>
      <c r="KQT581" s="394"/>
      <c r="KQU581" s="394"/>
      <c r="KQV581" s="394"/>
      <c r="KQW581" s="394"/>
      <c r="KQX581" s="394"/>
      <c r="KQY581" s="394"/>
      <c r="KQZ581" s="394"/>
      <c r="KRA581" s="394"/>
      <c r="KRB581" s="394"/>
      <c r="KRC581" s="394"/>
      <c r="KRD581" s="394"/>
      <c r="KRE581" s="394"/>
      <c r="KRF581" s="394"/>
      <c r="KRG581" s="394"/>
      <c r="KRH581" s="394"/>
      <c r="KRI581" s="394"/>
      <c r="KRJ581" s="394"/>
      <c r="KRK581" s="394"/>
      <c r="KRL581" s="394"/>
      <c r="KRM581" s="394"/>
      <c r="KRN581" s="394"/>
      <c r="KRO581" s="394"/>
      <c r="KRP581" s="394"/>
      <c r="KRQ581" s="394"/>
      <c r="KRR581" s="394"/>
      <c r="KRS581" s="394"/>
      <c r="KRT581" s="394"/>
      <c r="KRU581" s="394"/>
      <c r="KRV581" s="394"/>
      <c r="KRW581" s="394"/>
      <c r="KRX581" s="394"/>
      <c r="KRY581" s="394"/>
      <c r="KRZ581" s="394"/>
      <c r="KSA581" s="394"/>
      <c r="KSB581" s="394"/>
      <c r="KSC581" s="394"/>
      <c r="KSD581" s="394"/>
      <c r="KSE581" s="394"/>
      <c r="KSF581" s="394"/>
      <c r="KSG581" s="394"/>
      <c r="KSH581" s="394"/>
      <c r="KSI581" s="394"/>
      <c r="KSJ581" s="394"/>
      <c r="KSK581" s="394"/>
      <c r="KSL581" s="394"/>
      <c r="KSM581" s="394"/>
      <c r="KSN581" s="394"/>
      <c r="KSO581" s="394"/>
      <c r="KSP581" s="394"/>
      <c r="KSQ581" s="394"/>
      <c r="KSR581" s="394"/>
      <c r="KSS581" s="394"/>
      <c r="KST581" s="394"/>
      <c r="KSU581" s="394"/>
      <c r="KSV581" s="394"/>
      <c r="KSW581" s="394"/>
      <c r="KSX581" s="394"/>
      <c r="KSY581" s="394"/>
      <c r="KSZ581" s="394"/>
      <c r="KTA581" s="394"/>
      <c r="KTB581" s="394"/>
      <c r="KTC581" s="394"/>
      <c r="KTD581" s="394"/>
      <c r="KTE581" s="394"/>
      <c r="KTF581" s="394"/>
      <c r="KTG581" s="394"/>
      <c r="KTH581" s="394"/>
      <c r="KTI581" s="394"/>
      <c r="KTJ581" s="394"/>
      <c r="KTK581" s="394"/>
      <c r="KTL581" s="394"/>
      <c r="KTM581" s="394"/>
      <c r="KTN581" s="394"/>
      <c r="KTO581" s="394"/>
      <c r="KTP581" s="394"/>
      <c r="KTQ581" s="394"/>
      <c r="KTR581" s="394"/>
      <c r="KTS581" s="394"/>
      <c r="KTT581" s="394"/>
      <c r="KTU581" s="394"/>
      <c r="KTV581" s="394"/>
      <c r="KTW581" s="394"/>
      <c r="KTX581" s="394"/>
      <c r="KTY581" s="394"/>
      <c r="KTZ581" s="394"/>
      <c r="KUA581" s="394"/>
      <c r="KUB581" s="394"/>
      <c r="KUC581" s="394"/>
      <c r="KUD581" s="394"/>
      <c r="KUE581" s="394"/>
      <c r="KUF581" s="394"/>
      <c r="KUG581" s="394"/>
      <c r="KUH581" s="394"/>
      <c r="KUI581" s="394"/>
      <c r="KUJ581" s="394"/>
      <c r="KUK581" s="394"/>
      <c r="KUL581" s="394"/>
      <c r="KUM581" s="394"/>
      <c r="KUN581" s="394"/>
      <c r="KUO581" s="394"/>
      <c r="KUP581" s="394"/>
      <c r="KUQ581" s="394"/>
      <c r="KUR581" s="394"/>
      <c r="KUS581" s="394"/>
      <c r="KUT581" s="394"/>
      <c r="KUU581" s="394"/>
      <c r="KUV581" s="394"/>
      <c r="KUW581" s="394"/>
      <c r="KUX581" s="394"/>
      <c r="KUY581" s="394"/>
      <c r="KUZ581" s="394"/>
      <c r="KVA581" s="394"/>
      <c r="KVB581" s="394"/>
      <c r="KVC581" s="394"/>
      <c r="KVD581" s="394"/>
      <c r="KVE581" s="394"/>
      <c r="KVF581" s="394"/>
      <c r="KVG581" s="394"/>
      <c r="KVH581" s="394"/>
      <c r="KVI581" s="394"/>
      <c r="KVJ581" s="394"/>
      <c r="KVK581" s="394"/>
      <c r="KVL581" s="394"/>
      <c r="KVM581" s="394"/>
      <c r="KVN581" s="394"/>
      <c r="KVO581" s="394"/>
      <c r="KVP581" s="394"/>
      <c r="KVQ581" s="394"/>
      <c r="KVR581" s="394"/>
      <c r="KVS581" s="394"/>
      <c r="KVT581" s="394"/>
      <c r="KVU581" s="394"/>
      <c r="KVV581" s="394"/>
      <c r="KVW581" s="394"/>
      <c r="KVX581" s="394"/>
      <c r="KVY581" s="394"/>
      <c r="KVZ581" s="394"/>
      <c r="KWA581" s="394"/>
      <c r="KWB581" s="394"/>
      <c r="KWC581" s="394"/>
      <c r="KWD581" s="394"/>
      <c r="KWE581" s="394"/>
      <c r="KWF581" s="394"/>
      <c r="KWG581" s="394"/>
      <c r="KWH581" s="394"/>
      <c r="KWI581" s="394"/>
      <c r="KWJ581" s="394"/>
      <c r="KWK581" s="394"/>
      <c r="KWL581" s="394"/>
      <c r="KWM581" s="394"/>
      <c r="KWN581" s="394"/>
      <c r="KWO581" s="394"/>
      <c r="KWP581" s="394"/>
      <c r="KWQ581" s="394"/>
      <c r="KWR581" s="394"/>
      <c r="KWS581" s="394"/>
      <c r="KWT581" s="394"/>
      <c r="KWU581" s="394"/>
      <c r="KWV581" s="394"/>
      <c r="KWW581" s="394"/>
      <c r="KWX581" s="394"/>
      <c r="KWY581" s="394"/>
      <c r="KWZ581" s="394"/>
      <c r="KXA581" s="394"/>
      <c r="KXB581" s="394"/>
      <c r="KXC581" s="394"/>
      <c r="KXD581" s="394"/>
      <c r="KXE581" s="394"/>
      <c r="KXF581" s="394"/>
      <c r="KXG581" s="394"/>
      <c r="KXH581" s="394"/>
      <c r="KXI581" s="394"/>
      <c r="KXJ581" s="394"/>
      <c r="KXK581" s="394"/>
      <c r="KXL581" s="394"/>
      <c r="KXM581" s="394"/>
      <c r="KXN581" s="394"/>
      <c r="KXO581" s="394"/>
      <c r="KXP581" s="394"/>
      <c r="KXQ581" s="394"/>
      <c r="KXR581" s="394"/>
      <c r="KXS581" s="394"/>
      <c r="KXT581" s="394"/>
      <c r="KXU581" s="394"/>
      <c r="KXV581" s="394"/>
      <c r="KXW581" s="394"/>
      <c r="KXX581" s="394"/>
      <c r="KXY581" s="394"/>
      <c r="KXZ581" s="394"/>
      <c r="KYA581" s="394"/>
      <c r="KYB581" s="394"/>
      <c r="KYC581" s="394"/>
      <c r="KYD581" s="394"/>
      <c r="KYE581" s="394"/>
      <c r="KYF581" s="394"/>
      <c r="KYG581" s="394"/>
      <c r="KYH581" s="394"/>
      <c r="KYI581" s="394"/>
      <c r="KYJ581" s="394"/>
      <c r="KYK581" s="394"/>
      <c r="KYL581" s="394"/>
      <c r="KYM581" s="394"/>
      <c r="KYN581" s="394"/>
      <c r="KYO581" s="394"/>
      <c r="KYP581" s="394"/>
      <c r="KYQ581" s="394"/>
      <c r="KYR581" s="394"/>
      <c r="KYS581" s="394"/>
      <c r="KYT581" s="394"/>
      <c r="KYU581" s="394"/>
      <c r="KYV581" s="394"/>
      <c r="KYW581" s="394"/>
      <c r="KYX581" s="394"/>
      <c r="KYY581" s="394"/>
      <c r="KYZ581" s="394"/>
      <c r="KZA581" s="394"/>
      <c r="KZB581" s="394"/>
      <c r="KZC581" s="394"/>
      <c r="KZD581" s="394"/>
      <c r="KZE581" s="394"/>
      <c r="KZF581" s="394"/>
      <c r="KZG581" s="394"/>
      <c r="KZH581" s="394"/>
      <c r="KZI581" s="394"/>
      <c r="KZJ581" s="394"/>
      <c r="KZK581" s="394"/>
      <c r="KZL581" s="394"/>
      <c r="KZM581" s="394"/>
      <c r="KZN581" s="394"/>
      <c r="KZO581" s="394"/>
      <c r="KZP581" s="394"/>
      <c r="KZQ581" s="394"/>
      <c r="KZR581" s="394"/>
      <c r="KZS581" s="394"/>
      <c r="KZT581" s="394"/>
      <c r="KZU581" s="394"/>
      <c r="KZV581" s="394"/>
      <c r="KZW581" s="394"/>
      <c r="KZX581" s="394"/>
      <c r="KZY581" s="394"/>
      <c r="KZZ581" s="394"/>
      <c r="LAA581" s="394"/>
      <c r="LAB581" s="394"/>
      <c r="LAC581" s="394"/>
      <c r="LAD581" s="394"/>
      <c r="LAE581" s="394"/>
      <c r="LAF581" s="394"/>
      <c r="LAG581" s="394"/>
      <c r="LAH581" s="394"/>
      <c r="LAI581" s="394"/>
      <c r="LAJ581" s="394"/>
      <c r="LAK581" s="394"/>
      <c r="LAL581" s="394"/>
      <c r="LAM581" s="394"/>
      <c r="LAN581" s="394"/>
      <c r="LAO581" s="394"/>
      <c r="LAP581" s="394"/>
      <c r="LAQ581" s="394"/>
      <c r="LAR581" s="394"/>
      <c r="LAS581" s="394"/>
      <c r="LAT581" s="394"/>
      <c r="LAU581" s="394"/>
      <c r="LAV581" s="394"/>
      <c r="LAW581" s="394"/>
      <c r="LAX581" s="394"/>
      <c r="LAY581" s="394"/>
      <c r="LAZ581" s="394"/>
      <c r="LBA581" s="394"/>
      <c r="LBB581" s="394"/>
      <c r="LBC581" s="394"/>
      <c r="LBD581" s="394"/>
      <c r="LBE581" s="394"/>
      <c r="LBF581" s="394"/>
      <c r="LBG581" s="394"/>
      <c r="LBH581" s="394"/>
      <c r="LBI581" s="394"/>
      <c r="LBJ581" s="394"/>
      <c r="LBK581" s="394"/>
      <c r="LBL581" s="394"/>
      <c r="LBM581" s="394"/>
      <c r="LBN581" s="394"/>
      <c r="LBO581" s="394"/>
      <c r="LBP581" s="394"/>
      <c r="LBQ581" s="394"/>
      <c r="LBR581" s="394"/>
      <c r="LBS581" s="394"/>
      <c r="LBT581" s="394"/>
      <c r="LBU581" s="394"/>
      <c r="LBV581" s="394"/>
      <c r="LBW581" s="394"/>
      <c r="LBX581" s="394"/>
      <c r="LBY581" s="394"/>
      <c r="LBZ581" s="394"/>
      <c r="LCA581" s="394"/>
      <c r="LCB581" s="394"/>
      <c r="LCC581" s="394"/>
      <c r="LCD581" s="394"/>
      <c r="LCE581" s="394"/>
      <c r="LCF581" s="394"/>
      <c r="LCG581" s="394"/>
      <c r="LCH581" s="394"/>
      <c r="LCI581" s="394"/>
      <c r="LCJ581" s="394"/>
      <c r="LCK581" s="394"/>
      <c r="LCL581" s="394"/>
      <c r="LCM581" s="394"/>
      <c r="LCN581" s="394"/>
      <c r="LCO581" s="394"/>
      <c r="LCP581" s="394"/>
      <c r="LCQ581" s="394"/>
      <c r="LCR581" s="394"/>
      <c r="LCS581" s="394"/>
      <c r="LCT581" s="394"/>
      <c r="LCU581" s="394"/>
      <c r="LCV581" s="394"/>
      <c r="LCW581" s="394"/>
      <c r="LCX581" s="394"/>
      <c r="LCY581" s="394"/>
      <c r="LCZ581" s="394"/>
      <c r="LDA581" s="394"/>
      <c r="LDB581" s="394"/>
      <c r="LDC581" s="394"/>
      <c r="LDD581" s="394"/>
      <c r="LDE581" s="394"/>
      <c r="LDF581" s="394"/>
      <c r="LDG581" s="394"/>
      <c r="LDH581" s="394"/>
      <c r="LDI581" s="394"/>
      <c r="LDJ581" s="394"/>
      <c r="LDK581" s="394"/>
      <c r="LDL581" s="394"/>
      <c r="LDM581" s="394"/>
      <c r="LDN581" s="394"/>
      <c r="LDO581" s="394"/>
      <c r="LDP581" s="394"/>
      <c r="LDQ581" s="394"/>
      <c r="LDR581" s="394"/>
      <c r="LDS581" s="394"/>
      <c r="LDT581" s="394"/>
      <c r="LDU581" s="394"/>
      <c r="LDV581" s="394"/>
      <c r="LDW581" s="394"/>
      <c r="LDX581" s="394"/>
      <c r="LDY581" s="394"/>
      <c r="LDZ581" s="394"/>
      <c r="LEA581" s="394"/>
      <c r="LEB581" s="394"/>
      <c r="LEC581" s="394"/>
      <c r="LED581" s="394"/>
      <c r="LEE581" s="394"/>
      <c r="LEF581" s="394"/>
      <c r="LEG581" s="394"/>
      <c r="LEH581" s="394"/>
      <c r="LEI581" s="394"/>
      <c r="LEJ581" s="394"/>
      <c r="LEK581" s="394"/>
      <c r="LEL581" s="394"/>
      <c r="LEM581" s="394"/>
      <c r="LEN581" s="394"/>
      <c r="LEO581" s="394"/>
      <c r="LEP581" s="394"/>
      <c r="LEQ581" s="394"/>
      <c r="LER581" s="394"/>
      <c r="LES581" s="394"/>
      <c r="LET581" s="394"/>
      <c r="LEU581" s="394"/>
      <c r="LEV581" s="394"/>
      <c r="LEW581" s="394"/>
      <c r="LEX581" s="394"/>
      <c r="LEY581" s="394"/>
      <c r="LEZ581" s="394"/>
      <c r="LFA581" s="394"/>
      <c r="LFB581" s="394"/>
      <c r="LFC581" s="394"/>
      <c r="LFD581" s="394"/>
      <c r="LFE581" s="394"/>
      <c r="LFF581" s="394"/>
      <c r="LFG581" s="394"/>
      <c r="LFH581" s="394"/>
      <c r="LFI581" s="394"/>
      <c r="LFJ581" s="394"/>
      <c r="LFK581" s="394"/>
      <c r="LFL581" s="394"/>
      <c r="LFM581" s="394"/>
      <c r="LFN581" s="394"/>
      <c r="LFO581" s="394"/>
      <c r="LFP581" s="394"/>
      <c r="LFQ581" s="394"/>
      <c r="LFR581" s="394"/>
      <c r="LFS581" s="394"/>
      <c r="LFT581" s="394"/>
      <c r="LFU581" s="394"/>
      <c r="LFV581" s="394"/>
      <c r="LFW581" s="394"/>
      <c r="LFX581" s="394"/>
      <c r="LFY581" s="394"/>
      <c r="LFZ581" s="394"/>
      <c r="LGA581" s="394"/>
      <c r="LGB581" s="394"/>
      <c r="LGC581" s="394"/>
      <c r="LGD581" s="394"/>
      <c r="LGE581" s="394"/>
      <c r="LGF581" s="394"/>
      <c r="LGG581" s="394"/>
      <c r="LGH581" s="394"/>
      <c r="LGI581" s="394"/>
      <c r="LGJ581" s="394"/>
      <c r="LGK581" s="394"/>
      <c r="LGL581" s="394"/>
      <c r="LGM581" s="394"/>
      <c r="LGN581" s="394"/>
      <c r="LGO581" s="394"/>
      <c r="LGP581" s="394"/>
      <c r="LGQ581" s="394"/>
      <c r="LGR581" s="394"/>
      <c r="LGS581" s="394"/>
      <c r="LGT581" s="394"/>
      <c r="LGU581" s="394"/>
      <c r="LGV581" s="394"/>
      <c r="LGW581" s="394"/>
      <c r="LGX581" s="394"/>
      <c r="LGY581" s="394"/>
      <c r="LGZ581" s="394"/>
      <c r="LHA581" s="394"/>
      <c r="LHB581" s="394"/>
      <c r="LHC581" s="394"/>
      <c r="LHD581" s="394"/>
      <c r="LHE581" s="394"/>
      <c r="LHF581" s="394"/>
      <c r="LHG581" s="394"/>
      <c r="LHH581" s="394"/>
      <c r="LHI581" s="394"/>
      <c r="LHJ581" s="394"/>
      <c r="LHK581" s="394"/>
      <c r="LHL581" s="394"/>
      <c r="LHM581" s="394"/>
      <c r="LHN581" s="394"/>
      <c r="LHO581" s="394"/>
      <c r="LHP581" s="394"/>
      <c r="LHQ581" s="394"/>
      <c r="LHR581" s="394"/>
      <c r="LHS581" s="394"/>
      <c r="LHT581" s="394"/>
      <c r="LHU581" s="394"/>
      <c r="LHV581" s="394"/>
      <c r="LHW581" s="394"/>
      <c r="LHX581" s="394"/>
      <c r="LHY581" s="394"/>
      <c r="LHZ581" s="394"/>
      <c r="LIA581" s="394"/>
      <c r="LIB581" s="394"/>
      <c r="LIC581" s="394"/>
      <c r="LID581" s="394"/>
      <c r="LIE581" s="394"/>
      <c r="LIF581" s="394"/>
      <c r="LIG581" s="394"/>
      <c r="LIH581" s="394"/>
      <c r="LII581" s="394"/>
      <c r="LIJ581" s="394"/>
      <c r="LIK581" s="394"/>
      <c r="LIL581" s="394"/>
      <c r="LIM581" s="394"/>
      <c r="LIN581" s="394"/>
      <c r="LIO581" s="394"/>
      <c r="LIP581" s="394"/>
      <c r="LIQ581" s="394"/>
      <c r="LIR581" s="394"/>
      <c r="LIS581" s="394"/>
      <c r="LIT581" s="394"/>
      <c r="LIU581" s="394"/>
      <c r="LIV581" s="394"/>
      <c r="LIW581" s="394"/>
      <c r="LIX581" s="394"/>
      <c r="LIY581" s="394"/>
      <c r="LIZ581" s="394"/>
      <c r="LJA581" s="394"/>
      <c r="LJB581" s="394"/>
      <c r="LJC581" s="394"/>
      <c r="LJD581" s="394"/>
      <c r="LJE581" s="394"/>
      <c r="LJF581" s="394"/>
      <c r="LJG581" s="394"/>
      <c r="LJH581" s="394"/>
      <c r="LJI581" s="394"/>
      <c r="LJJ581" s="394"/>
      <c r="LJK581" s="394"/>
      <c r="LJL581" s="394"/>
      <c r="LJM581" s="394"/>
      <c r="LJN581" s="394"/>
      <c r="LJO581" s="394"/>
      <c r="LJP581" s="394"/>
      <c r="LJQ581" s="394"/>
      <c r="LJR581" s="394"/>
      <c r="LJS581" s="394"/>
      <c r="LJT581" s="394"/>
      <c r="LJU581" s="394"/>
      <c r="LJV581" s="394"/>
      <c r="LJW581" s="394"/>
      <c r="LJX581" s="394"/>
      <c r="LJY581" s="394"/>
      <c r="LJZ581" s="394"/>
      <c r="LKA581" s="394"/>
      <c r="LKB581" s="394"/>
      <c r="LKC581" s="394"/>
      <c r="LKD581" s="394"/>
      <c r="LKE581" s="394"/>
      <c r="LKF581" s="394"/>
      <c r="LKG581" s="394"/>
      <c r="LKH581" s="394"/>
      <c r="LKI581" s="394"/>
      <c r="LKJ581" s="394"/>
      <c r="LKK581" s="394"/>
      <c r="LKL581" s="394"/>
      <c r="LKM581" s="394"/>
      <c r="LKN581" s="394"/>
      <c r="LKO581" s="394"/>
      <c r="LKP581" s="394"/>
      <c r="LKQ581" s="394"/>
      <c r="LKR581" s="394"/>
      <c r="LKS581" s="394"/>
      <c r="LKT581" s="394"/>
      <c r="LKU581" s="394"/>
      <c r="LKV581" s="394"/>
      <c r="LKW581" s="394"/>
      <c r="LKX581" s="394"/>
      <c r="LKY581" s="394"/>
      <c r="LKZ581" s="394"/>
      <c r="LLA581" s="394"/>
      <c r="LLB581" s="394"/>
      <c r="LLC581" s="394"/>
      <c r="LLD581" s="394"/>
      <c r="LLE581" s="394"/>
      <c r="LLF581" s="394"/>
      <c r="LLG581" s="394"/>
      <c r="LLH581" s="394"/>
      <c r="LLI581" s="394"/>
      <c r="LLJ581" s="394"/>
      <c r="LLK581" s="394"/>
      <c r="LLL581" s="394"/>
      <c r="LLM581" s="394"/>
      <c r="LLN581" s="394"/>
      <c r="LLO581" s="394"/>
      <c r="LLP581" s="394"/>
      <c r="LLQ581" s="394"/>
      <c r="LLR581" s="394"/>
      <c r="LLS581" s="394"/>
      <c r="LLT581" s="394"/>
      <c r="LLU581" s="394"/>
      <c r="LLV581" s="394"/>
      <c r="LLW581" s="394"/>
      <c r="LLX581" s="394"/>
      <c r="LLY581" s="394"/>
      <c r="LLZ581" s="394"/>
      <c r="LMA581" s="394"/>
      <c r="LMB581" s="394"/>
      <c r="LMC581" s="394"/>
      <c r="LMD581" s="394"/>
      <c r="LME581" s="394"/>
      <c r="LMF581" s="394"/>
      <c r="LMG581" s="394"/>
      <c r="LMH581" s="394"/>
      <c r="LMI581" s="394"/>
      <c r="LMJ581" s="394"/>
      <c r="LMK581" s="394"/>
      <c r="LML581" s="394"/>
      <c r="LMM581" s="394"/>
      <c r="LMN581" s="394"/>
      <c r="LMO581" s="394"/>
      <c r="LMP581" s="394"/>
      <c r="LMQ581" s="394"/>
      <c r="LMR581" s="394"/>
      <c r="LMS581" s="394"/>
      <c r="LMT581" s="394"/>
      <c r="LMU581" s="394"/>
      <c r="LMV581" s="394"/>
      <c r="LMW581" s="394"/>
      <c r="LMX581" s="394"/>
      <c r="LMY581" s="394"/>
      <c r="LMZ581" s="394"/>
      <c r="LNA581" s="394"/>
      <c r="LNB581" s="394"/>
      <c r="LNC581" s="394"/>
      <c r="LND581" s="394"/>
      <c r="LNE581" s="394"/>
      <c r="LNF581" s="394"/>
      <c r="LNG581" s="394"/>
      <c r="LNH581" s="394"/>
      <c r="LNI581" s="394"/>
      <c r="LNJ581" s="394"/>
      <c r="LNK581" s="394"/>
      <c r="LNL581" s="394"/>
      <c r="LNM581" s="394"/>
      <c r="LNN581" s="394"/>
      <c r="LNO581" s="394"/>
      <c r="LNP581" s="394"/>
      <c r="LNQ581" s="394"/>
      <c r="LNR581" s="394"/>
      <c r="LNS581" s="394"/>
      <c r="LNT581" s="394"/>
      <c r="LNU581" s="394"/>
      <c r="LNV581" s="394"/>
      <c r="LNW581" s="394"/>
      <c r="LNX581" s="394"/>
      <c r="LNY581" s="394"/>
      <c r="LNZ581" s="394"/>
      <c r="LOA581" s="394"/>
      <c r="LOB581" s="394"/>
      <c r="LOC581" s="394"/>
      <c r="LOD581" s="394"/>
      <c r="LOE581" s="394"/>
      <c r="LOF581" s="394"/>
      <c r="LOG581" s="394"/>
      <c r="LOH581" s="394"/>
      <c r="LOI581" s="394"/>
      <c r="LOJ581" s="394"/>
      <c r="LOK581" s="394"/>
      <c r="LOL581" s="394"/>
      <c r="LOM581" s="394"/>
      <c r="LON581" s="394"/>
      <c r="LOO581" s="394"/>
      <c r="LOP581" s="394"/>
      <c r="LOQ581" s="394"/>
      <c r="LOR581" s="394"/>
      <c r="LOS581" s="394"/>
      <c r="LOT581" s="394"/>
      <c r="LOU581" s="394"/>
      <c r="LOV581" s="394"/>
      <c r="LOW581" s="394"/>
      <c r="LOX581" s="394"/>
      <c r="LOY581" s="394"/>
      <c r="LOZ581" s="394"/>
      <c r="LPA581" s="394"/>
      <c r="LPB581" s="394"/>
      <c r="LPC581" s="394"/>
      <c r="LPD581" s="394"/>
      <c r="LPE581" s="394"/>
      <c r="LPF581" s="394"/>
      <c r="LPG581" s="394"/>
      <c r="LPH581" s="394"/>
      <c r="LPI581" s="394"/>
      <c r="LPJ581" s="394"/>
      <c r="LPK581" s="394"/>
      <c r="LPL581" s="394"/>
      <c r="LPM581" s="394"/>
      <c r="LPN581" s="394"/>
      <c r="LPO581" s="394"/>
      <c r="LPP581" s="394"/>
      <c r="LPQ581" s="394"/>
      <c r="LPR581" s="394"/>
      <c r="LPS581" s="394"/>
      <c r="LPT581" s="394"/>
      <c r="LPU581" s="394"/>
      <c r="LPV581" s="394"/>
      <c r="LPW581" s="394"/>
      <c r="LPX581" s="394"/>
      <c r="LPY581" s="394"/>
      <c r="LPZ581" s="394"/>
      <c r="LQA581" s="394"/>
      <c r="LQB581" s="394"/>
      <c r="LQC581" s="394"/>
      <c r="LQD581" s="394"/>
      <c r="LQE581" s="394"/>
      <c r="LQF581" s="394"/>
      <c r="LQG581" s="394"/>
      <c r="LQH581" s="394"/>
      <c r="LQI581" s="394"/>
      <c r="LQJ581" s="394"/>
      <c r="LQK581" s="394"/>
      <c r="LQL581" s="394"/>
      <c r="LQM581" s="394"/>
      <c r="LQN581" s="394"/>
      <c r="LQO581" s="394"/>
      <c r="LQP581" s="394"/>
      <c r="LQQ581" s="394"/>
      <c r="LQR581" s="394"/>
      <c r="LQS581" s="394"/>
      <c r="LQT581" s="394"/>
      <c r="LQU581" s="394"/>
      <c r="LQV581" s="394"/>
      <c r="LQW581" s="394"/>
      <c r="LQX581" s="394"/>
      <c r="LQY581" s="394"/>
      <c r="LQZ581" s="394"/>
      <c r="LRA581" s="394"/>
      <c r="LRB581" s="394"/>
      <c r="LRC581" s="394"/>
      <c r="LRD581" s="394"/>
      <c r="LRE581" s="394"/>
      <c r="LRF581" s="394"/>
      <c r="LRG581" s="394"/>
      <c r="LRH581" s="394"/>
      <c r="LRI581" s="394"/>
      <c r="LRJ581" s="394"/>
      <c r="LRK581" s="394"/>
      <c r="LRL581" s="394"/>
      <c r="LRM581" s="394"/>
      <c r="LRN581" s="394"/>
      <c r="LRO581" s="394"/>
      <c r="LRP581" s="394"/>
      <c r="LRQ581" s="394"/>
      <c r="LRR581" s="394"/>
      <c r="LRS581" s="394"/>
      <c r="LRT581" s="394"/>
      <c r="LRU581" s="394"/>
      <c r="LRV581" s="394"/>
      <c r="LRW581" s="394"/>
      <c r="LRX581" s="394"/>
      <c r="LRY581" s="394"/>
      <c r="LRZ581" s="394"/>
      <c r="LSA581" s="394"/>
      <c r="LSB581" s="394"/>
      <c r="LSC581" s="394"/>
      <c r="LSD581" s="394"/>
      <c r="LSE581" s="394"/>
      <c r="LSF581" s="394"/>
      <c r="LSG581" s="394"/>
      <c r="LSH581" s="394"/>
      <c r="LSI581" s="394"/>
      <c r="LSJ581" s="394"/>
      <c r="LSK581" s="394"/>
      <c r="LSL581" s="394"/>
      <c r="LSM581" s="394"/>
      <c r="LSN581" s="394"/>
      <c r="LSO581" s="394"/>
      <c r="LSP581" s="394"/>
      <c r="LSQ581" s="394"/>
      <c r="LSR581" s="394"/>
      <c r="LSS581" s="394"/>
      <c r="LST581" s="394"/>
      <c r="LSU581" s="394"/>
      <c r="LSV581" s="394"/>
      <c r="LSW581" s="394"/>
      <c r="LSX581" s="394"/>
      <c r="LSY581" s="394"/>
      <c r="LSZ581" s="394"/>
      <c r="LTA581" s="394"/>
      <c r="LTB581" s="394"/>
      <c r="LTC581" s="394"/>
      <c r="LTD581" s="394"/>
      <c r="LTE581" s="394"/>
      <c r="LTF581" s="394"/>
      <c r="LTG581" s="394"/>
      <c r="LTH581" s="394"/>
      <c r="LTI581" s="394"/>
      <c r="LTJ581" s="394"/>
      <c r="LTK581" s="394"/>
      <c r="LTL581" s="394"/>
      <c r="LTM581" s="394"/>
      <c r="LTN581" s="394"/>
      <c r="LTO581" s="394"/>
      <c r="LTP581" s="394"/>
      <c r="LTQ581" s="394"/>
      <c r="LTR581" s="394"/>
      <c r="LTS581" s="394"/>
      <c r="LTT581" s="394"/>
      <c r="LTU581" s="394"/>
      <c r="LTV581" s="394"/>
      <c r="LTW581" s="394"/>
      <c r="LTX581" s="394"/>
      <c r="LTY581" s="394"/>
      <c r="LTZ581" s="394"/>
      <c r="LUA581" s="394"/>
      <c r="LUB581" s="394"/>
      <c r="LUC581" s="394"/>
      <c r="LUD581" s="394"/>
      <c r="LUE581" s="394"/>
      <c r="LUF581" s="394"/>
      <c r="LUG581" s="394"/>
      <c r="LUH581" s="394"/>
      <c r="LUI581" s="394"/>
      <c r="LUJ581" s="394"/>
      <c r="LUK581" s="394"/>
      <c r="LUL581" s="394"/>
      <c r="LUM581" s="394"/>
      <c r="LUN581" s="394"/>
      <c r="LUO581" s="394"/>
      <c r="LUP581" s="394"/>
      <c r="LUQ581" s="394"/>
      <c r="LUR581" s="394"/>
      <c r="LUS581" s="394"/>
      <c r="LUT581" s="394"/>
      <c r="LUU581" s="394"/>
      <c r="LUV581" s="394"/>
      <c r="LUW581" s="394"/>
      <c r="LUX581" s="394"/>
      <c r="LUY581" s="394"/>
      <c r="LUZ581" s="394"/>
      <c r="LVA581" s="394"/>
      <c r="LVB581" s="394"/>
      <c r="LVC581" s="394"/>
      <c r="LVD581" s="394"/>
      <c r="LVE581" s="394"/>
      <c r="LVF581" s="394"/>
      <c r="LVG581" s="394"/>
      <c r="LVH581" s="394"/>
      <c r="LVI581" s="394"/>
      <c r="LVJ581" s="394"/>
      <c r="LVK581" s="394"/>
      <c r="LVL581" s="394"/>
      <c r="LVM581" s="394"/>
      <c r="LVN581" s="394"/>
      <c r="LVO581" s="394"/>
      <c r="LVP581" s="394"/>
      <c r="LVQ581" s="394"/>
      <c r="LVR581" s="394"/>
      <c r="LVS581" s="394"/>
      <c r="LVT581" s="394"/>
      <c r="LVU581" s="394"/>
      <c r="LVV581" s="394"/>
      <c r="LVW581" s="394"/>
      <c r="LVX581" s="394"/>
      <c r="LVY581" s="394"/>
      <c r="LVZ581" s="394"/>
      <c r="LWA581" s="394"/>
      <c r="LWB581" s="394"/>
      <c r="LWC581" s="394"/>
      <c r="LWD581" s="394"/>
      <c r="LWE581" s="394"/>
      <c r="LWF581" s="394"/>
      <c r="LWG581" s="394"/>
      <c r="LWH581" s="394"/>
      <c r="LWI581" s="394"/>
      <c r="LWJ581" s="394"/>
      <c r="LWK581" s="394"/>
      <c r="LWL581" s="394"/>
      <c r="LWM581" s="394"/>
      <c r="LWN581" s="394"/>
      <c r="LWO581" s="394"/>
      <c r="LWP581" s="394"/>
      <c r="LWQ581" s="394"/>
      <c r="LWR581" s="394"/>
      <c r="LWS581" s="394"/>
      <c r="LWT581" s="394"/>
      <c r="LWU581" s="394"/>
      <c r="LWV581" s="394"/>
      <c r="LWW581" s="394"/>
      <c r="LWX581" s="394"/>
      <c r="LWY581" s="394"/>
      <c r="LWZ581" s="394"/>
      <c r="LXA581" s="394"/>
      <c r="LXB581" s="394"/>
      <c r="LXC581" s="394"/>
      <c r="LXD581" s="394"/>
      <c r="LXE581" s="394"/>
      <c r="LXF581" s="394"/>
      <c r="LXG581" s="394"/>
      <c r="LXH581" s="394"/>
      <c r="LXI581" s="394"/>
      <c r="LXJ581" s="394"/>
      <c r="LXK581" s="394"/>
      <c r="LXL581" s="394"/>
      <c r="LXM581" s="394"/>
      <c r="LXN581" s="394"/>
      <c r="LXO581" s="394"/>
      <c r="LXP581" s="394"/>
      <c r="LXQ581" s="394"/>
      <c r="LXR581" s="394"/>
      <c r="LXS581" s="394"/>
      <c r="LXT581" s="394"/>
      <c r="LXU581" s="394"/>
      <c r="LXV581" s="394"/>
      <c r="LXW581" s="394"/>
      <c r="LXX581" s="394"/>
      <c r="LXY581" s="394"/>
      <c r="LXZ581" s="394"/>
      <c r="LYA581" s="394"/>
      <c r="LYB581" s="394"/>
      <c r="LYC581" s="394"/>
      <c r="LYD581" s="394"/>
      <c r="LYE581" s="394"/>
      <c r="LYF581" s="394"/>
      <c r="LYG581" s="394"/>
      <c r="LYH581" s="394"/>
      <c r="LYI581" s="394"/>
      <c r="LYJ581" s="394"/>
      <c r="LYK581" s="394"/>
      <c r="LYL581" s="394"/>
      <c r="LYM581" s="394"/>
      <c r="LYN581" s="394"/>
      <c r="LYO581" s="394"/>
      <c r="LYP581" s="394"/>
      <c r="LYQ581" s="394"/>
      <c r="LYR581" s="394"/>
      <c r="LYS581" s="394"/>
      <c r="LYT581" s="394"/>
      <c r="LYU581" s="394"/>
      <c r="LYV581" s="394"/>
      <c r="LYW581" s="394"/>
      <c r="LYX581" s="394"/>
      <c r="LYY581" s="394"/>
      <c r="LYZ581" s="394"/>
      <c r="LZA581" s="394"/>
      <c r="LZB581" s="394"/>
      <c r="LZC581" s="394"/>
      <c r="LZD581" s="394"/>
      <c r="LZE581" s="394"/>
      <c r="LZF581" s="394"/>
      <c r="LZG581" s="394"/>
      <c r="LZH581" s="394"/>
      <c r="LZI581" s="394"/>
      <c r="LZJ581" s="394"/>
      <c r="LZK581" s="394"/>
      <c r="LZL581" s="394"/>
      <c r="LZM581" s="394"/>
      <c r="LZN581" s="394"/>
      <c r="LZO581" s="394"/>
      <c r="LZP581" s="394"/>
      <c r="LZQ581" s="394"/>
      <c r="LZR581" s="394"/>
      <c r="LZS581" s="394"/>
      <c r="LZT581" s="394"/>
      <c r="LZU581" s="394"/>
      <c r="LZV581" s="394"/>
      <c r="LZW581" s="394"/>
      <c r="LZX581" s="394"/>
      <c r="LZY581" s="394"/>
      <c r="LZZ581" s="394"/>
      <c r="MAA581" s="394"/>
      <c r="MAB581" s="394"/>
      <c r="MAC581" s="394"/>
      <c r="MAD581" s="394"/>
      <c r="MAE581" s="394"/>
      <c r="MAF581" s="394"/>
      <c r="MAG581" s="394"/>
      <c r="MAH581" s="394"/>
      <c r="MAI581" s="394"/>
      <c r="MAJ581" s="394"/>
      <c r="MAK581" s="394"/>
      <c r="MAL581" s="394"/>
      <c r="MAM581" s="394"/>
      <c r="MAN581" s="394"/>
      <c r="MAO581" s="394"/>
      <c r="MAP581" s="394"/>
      <c r="MAQ581" s="394"/>
      <c r="MAR581" s="394"/>
      <c r="MAS581" s="394"/>
      <c r="MAT581" s="394"/>
      <c r="MAU581" s="394"/>
      <c r="MAV581" s="394"/>
      <c r="MAW581" s="394"/>
      <c r="MAX581" s="394"/>
      <c r="MAY581" s="394"/>
      <c r="MAZ581" s="394"/>
      <c r="MBA581" s="394"/>
      <c r="MBB581" s="394"/>
      <c r="MBC581" s="394"/>
      <c r="MBD581" s="394"/>
      <c r="MBE581" s="394"/>
      <c r="MBF581" s="394"/>
      <c r="MBG581" s="394"/>
      <c r="MBH581" s="394"/>
      <c r="MBI581" s="394"/>
      <c r="MBJ581" s="394"/>
      <c r="MBK581" s="394"/>
      <c r="MBL581" s="394"/>
      <c r="MBM581" s="394"/>
      <c r="MBN581" s="394"/>
      <c r="MBO581" s="394"/>
      <c r="MBP581" s="394"/>
      <c r="MBQ581" s="394"/>
      <c r="MBR581" s="394"/>
      <c r="MBS581" s="394"/>
      <c r="MBT581" s="394"/>
      <c r="MBU581" s="394"/>
      <c r="MBV581" s="394"/>
      <c r="MBW581" s="394"/>
      <c r="MBX581" s="394"/>
      <c r="MBY581" s="394"/>
      <c r="MBZ581" s="394"/>
      <c r="MCA581" s="394"/>
      <c r="MCB581" s="394"/>
      <c r="MCC581" s="394"/>
      <c r="MCD581" s="394"/>
      <c r="MCE581" s="394"/>
      <c r="MCF581" s="394"/>
      <c r="MCG581" s="394"/>
      <c r="MCH581" s="394"/>
      <c r="MCI581" s="394"/>
      <c r="MCJ581" s="394"/>
      <c r="MCK581" s="394"/>
      <c r="MCL581" s="394"/>
      <c r="MCM581" s="394"/>
      <c r="MCN581" s="394"/>
      <c r="MCO581" s="394"/>
      <c r="MCP581" s="394"/>
      <c r="MCQ581" s="394"/>
      <c r="MCR581" s="394"/>
      <c r="MCS581" s="394"/>
      <c r="MCT581" s="394"/>
      <c r="MCU581" s="394"/>
      <c r="MCV581" s="394"/>
      <c r="MCW581" s="394"/>
      <c r="MCX581" s="394"/>
      <c r="MCY581" s="394"/>
      <c r="MCZ581" s="394"/>
      <c r="MDA581" s="394"/>
      <c r="MDB581" s="394"/>
      <c r="MDC581" s="394"/>
      <c r="MDD581" s="394"/>
      <c r="MDE581" s="394"/>
      <c r="MDF581" s="394"/>
      <c r="MDG581" s="394"/>
      <c r="MDH581" s="394"/>
      <c r="MDI581" s="394"/>
      <c r="MDJ581" s="394"/>
      <c r="MDK581" s="394"/>
      <c r="MDL581" s="394"/>
      <c r="MDM581" s="394"/>
      <c r="MDN581" s="394"/>
      <c r="MDO581" s="394"/>
      <c r="MDP581" s="394"/>
      <c r="MDQ581" s="394"/>
      <c r="MDR581" s="394"/>
      <c r="MDS581" s="394"/>
      <c r="MDT581" s="394"/>
      <c r="MDU581" s="394"/>
      <c r="MDV581" s="394"/>
      <c r="MDW581" s="394"/>
      <c r="MDX581" s="394"/>
      <c r="MDY581" s="394"/>
      <c r="MDZ581" s="394"/>
      <c r="MEA581" s="394"/>
      <c r="MEB581" s="394"/>
      <c r="MEC581" s="394"/>
      <c r="MED581" s="394"/>
      <c r="MEE581" s="394"/>
      <c r="MEF581" s="394"/>
      <c r="MEG581" s="394"/>
      <c r="MEH581" s="394"/>
      <c r="MEI581" s="394"/>
      <c r="MEJ581" s="394"/>
      <c r="MEK581" s="394"/>
      <c r="MEL581" s="394"/>
      <c r="MEM581" s="394"/>
      <c r="MEN581" s="394"/>
      <c r="MEO581" s="394"/>
      <c r="MEP581" s="394"/>
      <c r="MEQ581" s="394"/>
      <c r="MER581" s="394"/>
      <c r="MES581" s="394"/>
      <c r="MET581" s="394"/>
      <c r="MEU581" s="394"/>
      <c r="MEV581" s="394"/>
      <c r="MEW581" s="394"/>
      <c r="MEX581" s="394"/>
      <c r="MEY581" s="394"/>
      <c r="MEZ581" s="394"/>
      <c r="MFA581" s="394"/>
      <c r="MFB581" s="394"/>
      <c r="MFC581" s="394"/>
      <c r="MFD581" s="394"/>
      <c r="MFE581" s="394"/>
      <c r="MFF581" s="394"/>
      <c r="MFG581" s="394"/>
      <c r="MFH581" s="394"/>
      <c r="MFI581" s="394"/>
      <c r="MFJ581" s="394"/>
      <c r="MFK581" s="394"/>
      <c r="MFL581" s="394"/>
      <c r="MFM581" s="394"/>
      <c r="MFN581" s="394"/>
      <c r="MFO581" s="394"/>
      <c r="MFP581" s="394"/>
      <c r="MFQ581" s="394"/>
      <c r="MFR581" s="394"/>
      <c r="MFS581" s="394"/>
      <c r="MFT581" s="394"/>
      <c r="MFU581" s="394"/>
      <c r="MFV581" s="394"/>
      <c r="MFW581" s="394"/>
      <c r="MFX581" s="394"/>
      <c r="MFY581" s="394"/>
      <c r="MFZ581" s="394"/>
      <c r="MGA581" s="394"/>
      <c r="MGB581" s="394"/>
      <c r="MGC581" s="394"/>
      <c r="MGD581" s="394"/>
      <c r="MGE581" s="394"/>
      <c r="MGF581" s="394"/>
      <c r="MGG581" s="394"/>
      <c r="MGH581" s="394"/>
      <c r="MGI581" s="394"/>
      <c r="MGJ581" s="394"/>
      <c r="MGK581" s="394"/>
      <c r="MGL581" s="394"/>
      <c r="MGM581" s="394"/>
      <c r="MGN581" s="394"/>
      <c r="MGO581" s="394"/>
      <c r="MGP581" s="394"/>
      <c r="MGQ581" s="394"/>
      <c r="MGR581" s="394"/>
      <c r="MGS581" s="394"/>
      <c r="MGT581" s="394"/>
      <c r="MGU581" s="394"/>
      <c r="MGV581" s="394"/>
      <c r="MGW581" s="394"/>
      <c r="MGX581" s="394"/>
      <c r="MGY581" s="394"/>
      <c r="MGZ581" s="394"/>
      <c r="MHA581" s="394"/>
      <c r="MHB581" s="394"/>
      <c r="MHC581" s="394"/>
      <c r="MHD581" s="394"/>
      <c r="MHE581" s="394"/>
      <c r="MHF581" s="394"/>
      <c r="MHG581" s="394"/>
      <c r="MHH581" s="394"/>
      <c r="MHI581" s="394"/>
      <c r="MHJ581" s="394"/>
      <c r="MHK581" s="394"/>
      <c r="MHL581" s="394"/>
      <c r="MHM581" s="394"/>
      <c r="MHN581" s="394"/>
      <c r="MHO581" s="394"/>
      <c r="MHP581" s="394"/>
      <c r="MHQ581" s="394"/>
      <c r="MHR581" s="394"/>
      <c r="MHS581" s="394"/>
      <c r="MHT581" s="394"/>
      <c r="MHU581" s="394"/>
      <c r="MHV581" s="394"/>
      <c r="MHW581" s="394"/>
      <c r="MHX581" s="394"/>
      <c r="MHY581" s="394"/>
      <c r="MHZ581" s="394"/>
      <c r="MIA581" s="394"/>
      <c r="MIB581" s="394"/>
      <c r="MIC581" s="394"/>
      <c r="MID581" s="394"/>
      <c r="MIE581" s="394"/>
      <c r="MIF581" s="394"/>
      <c r="MIG581" s="394"/>
      <c r="MIH581" s="394"/>
      <c r="MII581" s="394"/>
      <c r="MIJ581" s="394"/>
      <c r="MIK581" s="394"/>
      <c r="MIL581" s="394"/>
      <c r="MIM581" s="394"/>
      <c r="MIN581" s="394"/>
      <c r="MIO581" s="394"/>
      <c r="MIP581" s="394"/>
      <c r="MIQ581" s="394"/>
      <c r="MIR581" s="394"/>
      <c r="MIS581" s="394"/>
      <c r="MIT581" s="394"/>
      <c r="MIU581" s="394"/>
      <c r="MIV581" s="394"/>
      <c r="MIW581" s="394"/>
      <c r="MIX581" s="394"/>
      <c r="MIY581" s="394"/>
      <c r="MIZ581" s="394"/>
      <c r="MJA581" s="394"/>
      <c r="MJB581" s="394"/>
      <c r="MJC581" s="394"/>
      <c r="MJD581" s="394"/>
      <c r="MJE581" s="394"/>
      <c r="MJF581" s="394"/>
      <c r="MJG581" s="394"/>
      <c r="MJH581" s="394"/>
      <c r="MJI581" s="394"/>
      <c r="MJJ581" s="394"/>
      <c r="MJK581" s="394"/>
      <c r="MJL581" s="394"/>
      <c r="MJM581" s="394"/>
      <c r="MJN581" s="394"/>
      <c r="MJO581" s="394"/>
      <c r="MJP581" s="394"/>
      <c r="MJQ581" s="394"/>
      <c r="MJR581" s="394"/>
      <c r="MJS581" s="394"/>
      <c r="MJT581" s="394"/>
      <c r="MJU581" s="394"/>
      <c r="MJV581" s="394"/>
      <c r="MJW581" s="394"/>
      <c r="MJX581" s="394"/>
      <c r="MJY581" s="394"/>
      <c r="MJZ581" s="394"/>
      <c r="MKA581" s="394"/>
      <c r="MKB581" s="394"/>
      <c r="MKC581" s="394"/>
      <c r="MKD581" s="394"/>
      <c r="MKE581" s="394"/>
      <c r="MKF581" s="394"/>
      <c r="MKG581" s="394"/>
      <c r="MKH581" s="394"/>
      <c r="MKI581" s="394"/>
      <c r="MKJ581" s="394"/>
      <c r="MKK581" s="394"/>
      <c r="MKL581" s="394"/>
      <c r="MKM581" s="394"/>
      <c r="MKN581" s="394"/>
      <c r="MKO581" s="394"/>
      <c r="MKP581" s="394"/>
      <c r="MKQ581" s="394"/>
      <c r="MKR581" s="394"/>
      <c r="MKS581" s="394"/>
      <c r="MKT581" s="394"/>
      <c r="MKU581" s="394"/>
      <c r="MKV581" s="394"/>
      <c r="MKW581" s="394"/>
      <c r="MKX581" s="394"/>
      <c r="MKY581" s="394"/>
      <c r="MKZ581" s="394"/>
      <c r="MLA581" s="394"/>
      <c r="MLB581" s="394"/>
      <c r="MLC581" s="394"/>
      <c r="MLD581" s="394"/>
      <c r="MLE581" s="394"/>
      <c r="MLF581" s="394"/>
      <c r="MLG581" s="394"/>
      <c r="MLH581" s="394"/>
      <c r="MLI581" s="394"/>
      <c r="MLJ581" s="394"/>
      <c r="MLK581" s="394"/>
      <c r="MLL581" s="394"/>
      <c r="MLM581" s="394"/>
      <c r="MLN581" s="394"/>
      <c r="MLO581" s="394"/>
      <c r="MLP581" s="394"/>
      <c r="MLQ581" s="394"/>
      <c r="MLR581" s="394"/>
      <c r="MLS581" s="394"/>
      <c r="MLT581" s="394"/>
      <c r="MLU581" s="394"/>
      <c r="MLV581" s="394"/>
      <c r="MLW581" s="394"/>
      <c r="MLX581" s="394"/>
      <c r="MLY581" s="394"/>
      <c r="MLZ581" s="394"/>
      <c r="MMA581" s="394"/>
      <c r="MMB581" s="394"/>
      <c r="MMC581" s="394"/>
      <c r="MMD581" s="394"/>
      <c r="MME581" s="394"/>
      <c r="MMF581" s="394"/>
      <c r="MMG581" s="394"/>
      <c r="MMH581" s="394"/>
      <c r="MMI581" s="394"/>
      <c r="MMJ581" s="394"/>
      <c r="MMK581" s="394"/>
      <c r="MML581" s="394"/>
      <c r="MMM581" s="394"/>
      <c r="MMN581" s="394"/>
      <c r="MMO581" s="394"/>
      <c r="MMP581" s="394"/>
      <c r="MMQ581" s="394"/>
      <c r="MMR581" s="394"/>
      <c r="MMS581" s="394"/>
      <c r="MMT581" s="394"/>
      <c r="MMU581" s="394"/>
      <c r="MMV581" s="394"/>
      <c r="MMW581" s="394"/>
      <c r="MMX581" s="394"/>
      <c r="MMY581" s="394"/>
      <c r="MMZ581" s="394"/>
      <c r="MNA581" s="394"/>
      <c r="MNB581" s="394"/>
      <c r="MNC581" s="394"/>
      <c r="MND581" s="394"/>
      <c r="MNE581" s="394"/>
      <c r="MNF581" s="394"/>
      <c r="MNG581" s="394"/>
      <c r="MNH581" s="394"/>
      <c r="MNI581" s="394"/>
      <c r="MNJ581" s="394"/>
      <c r="MNK581" s="394"/>
      <c r="MNL581" s="394"/>
      <c r="MNM581" s="394"/>
      <c r="MNN581" s="394"/>
      <c r="MNO581" s="394"/>
      <c r="MNP581" s="394"/>
      <c r="MNQ581" s="394"/>
      <c r="MNR581" s="394"/>
      <c r="MNS581" s="394"/>
      <c r="MNT581" s="394"/>
      <c r="MNU581" s="394"/>
      <c r="MNV581" s="394"/>
      <c r="MNW581" s="394"/>
      <c r="MNX581" s="394"/>
      <c r="MNY581" s="394"/>
      <c r="MNZ581" s="394"/>
      <c r="MOA581" s="394"/>
      <c r="MOB581" s="394"/>
      <c r="MOC581" s="394"/>
      <c r="MOD581" s="394"/>
      <c r="MOE581" s="394"/>
      <c r="MOF581" s="394"/>
      <c r="MOG581" s="394"/>
      <c r="MOH581" s="394"/>
      <c r="MOI581" s="394"/>
      <c r="MOJ581" s="394"/>
      <c r="MOK581" s="394"/>
      <c r="MOL581" s="394"/>
      <c r="MOM581" s="394"/>
      <c r="MON581" s="394"/>
      <c r="MOO581" s="394"/>
      <c r="MOP581" s="394"/>
      <c r="MOQ581" s="394"/>
      <c r="MOR581" s="394"/>
      <c r="MOS581" s="394"/>
      <c r="MOT581" s="394"/>
      <c r="MOU581" s="394"/>
      <c r="MOV581" s="394"/>
      <c r="MOW581" s="394"/>
      <c r="MOX581" s="394"/>
      <c r="MOY581" s="394"/>
      <c r="MOZ581" s="394"/>
      <c r="MPA581" s="394"/>
      <c r="MPB581" s="394"/>
      <c r="MPC581" s="394"/>
      <c r="MPD581" s="394"/>
      <c r="MPE581" s="394"/>
      <c r="MPF581" s="394"/>
      <c r="MPG581" s="394"/>
      <c r="MPH581" s="394"/>
      <c r="MPI581" s="394"/>
      <c r="MPJ581" s="394"/>
      <c r="MPK581" s="394"/>
      <c r="MPL581" s="394"/>
      <c r="MPM581" s="394"/>
      <c r="MPN581" s="394"/>
      <c r="MPO581" s="394"/>
      <c r="MPP581" s="394"/>
      <c r="MPQ581" s="394"/>
      <c r="MPR581" s="394"/>
      <c r="MPS581" s="394"/>
      <c r="MPT581" s="394"/>
      <c r="MPU581" s="394"/>
      <c r="MPV581" s="394"/>
      <c r="MPW581" s="394"/>
      <c r="MPX581" s="394"/>
      <c r="MPY581" s="394"/>
      <c r="MPZ581" s="394"/>
      <c r="MQA581" s="394"/>
      <c r="MQB581" s="394"/>
      <c r="MQC581" s="394"/>
      <c r="MQD581" s="394"/>
      <c r="MQE581" s="394"/>
      <c r="MQF581" s="394"/>
      <c r="MQG581" s="394"/>
      <c r="MQH581" s="394"/>
      <c r="MQI581" s="394"/>
      <c r="MQJ581" s="394"/>
      <c r="MQK581" s="394"/>
      <c r="MQL581" s="394"/>
      <c r="MQM581" s="394"/>
      <c r="MQN581" s="394"/>
      <c r="MQO581" s="394"/>
      <c r="MQP581" s="394"/>
      <c r="MQQ581" s="394"/>
      <c r="MQR581" s="394"/>
      <c r="MQS581" s="394"/>
      <c r="MQT581" s="394"/>
      <c r="MQU581" s="394"/>
      <c r="MQV581" s="394"/>
      <c r="MQW581" s="394"/>
      <c r="MQX581" s="394"/>
      <c r="MQY581" s="394"/>
      <c r="MQZ581" s="394"/>
      <c r="MRA581" s="394"/>
      <c r="MRB581" s="394"/>
      <c r="MRC581" s="394"/>
      <c r="MRD581" s="394"/>
      <c r="MRE581" s="394"/>
      <c r="MRF581" s="394"/>
      <c r="MRG581" s="394"/>
      <c r="MRH581" s="394"/>
      <c r="MRI581" s="394"/>
      <c r="MRJ581" s="394"/>
      <c r="MRK581" s="394"/>
      <c r="MRL581" s="394"/>
      <c r="MRM581" s="394"/>
      <c r="MRN581" s="394"/>
      <c r="MRO581" s="394"/>
      <c r="MRP581" s="394"/>
      <c r="MRQ581" s="394"/>
      <c r="MRR581" s="394"/>
      <c r="MRS581" s="394"/>
      <c r="MRT581" s="394"/>
      <c r="MRU581" s="394"/>
      <c r="MRV581" s="394"/>
      <c r="MRW581" s="394"/>
      <c r="MRX581" s="394"/>
      <c r="MRY581" s="394"/>
      <c r="MRZ581" s="394"/>
      <c r="MSA581" s="394"/>
      <c r="MSB581" s="394"/>
      <c r="MSC581" s="394"/>
      <c r="MSD581" s="394"/>
      <c r="MSE581" s="394"/>
      <c r="MSF581" s="394"/>
      <c r="MSG581" s="394"/>
      <c r="MSH581" s="394"/>
      <c r="MSI581" s="394"/>
      <c r="MSJ581" s="394"/>
      <c r="MSK581" s="394"/>
      <c r="MSL581" s="394"/>
      <c r="MSM581" s="394"/>
      <c r="MSN581" s="394"/>
      <c r="MSO581" s="394"/>
      <c r="MSP581" s="394"/>
      <c r="MSQ581" s="394"/>
      <c r="MSR581" s="394"/>
      <c r="MSS581" s="394"/>
      <c r="MST581" s="394"/>
      <c r="MSU581" s="394"/>
      <c r="MSV581" s="394"/>
      <c r="MSW581" s="394"/>
      <c r="MSX581" s="394"/>
      <c r="MSY581" s="394"/>
      <c r="MSZ581" s="394"/>
      <c r="MTA581" s="394"/>
      <c r="MTB581" s="394"/>
      <c r="MTC581" s="394"/>
      <c r="MTD581" s="394"/>
      <c r="MTE581" s="394"/>
      <c r="MTF581" s="394"/>
      <c r="MTG581" s="394"/>
      <c r="MTH581" s="394"/>
      <c r="MTI581" s="394"/>
      <c r="MTJ581" s="394"/>
      <c r="MTK581" s="394"/>
      <c r="MTL581" s="394"/>
      <c r="MTM581" s="394"/>
      <c r="MTN581" s="394"/>
      <c r="MTO581" s="394"/>
      <c r="MTP581" s="394"/>
      <c r="MTQ581" s="394"/>
      <c r="MTR581" s="394"/>
      <c r="MTS581" s="394"/>
      <c r="MTT581" s="394"/>
      <c r="MTU581" s="394"/>
      <c r="MTV581" s="394"/>
      <c r="MTW581" s="394"/>
      <c r="MTX581" s="394"/>
      <c r="MTY581" s="394"/>
      <c r="MTZ581" s="394"/>
      <c r="MUA581" s="394"/>
      <c r="MUB581" s="394"/>
      <c r="MUC581" s="394"/>
      <c r="MUD581" s="394"/>
      <c r="MUE581" s="394"/>
      <c r="MUF581" s="394"/>
      <c r="MUG581" s="394"/>
      <c r="MUH581" s="394"/>
      <c r="MUI581" s="394"/>
      <c r="MUJ581" s="394"/>
      <c r="MUK581" s="394"/>
      <c r="MUL581" s="394"/>
      <c r="MUM581" s="394"/>
      <c r="MUN581" s="394"/>
      <c r="MUO581" s="394"/>
      <c r="MUP581" s="394"/>
      <c r="MUQ581" s="394"/>
      <c r="MUR581" s="394"/>
      <c r="MUS581" s="394"/>
      <c r="MUT581" s="394"/>
      <c r="MUU581" s="394"/>
      <c r="MUV581" s="394"/>
      <c r="MUW581" s="394"/>
      <c r="MUX581" s="394"/>
      <c r="MUY581" s="394"/>
      <c r="MUZ581" s="394"/>
      <c r="MVA581" s="394"/>
      <c r="MVB581" s="394"/>
      <c r="MVC581" s="394"/>
      <c r="MVD581" s="394"/>
      <c r="MVE581" s="394"/>
      <c r="MVF581" s="394"/>
      <c r="MVG581" s="394"/>
      <c r="MVH581" s="394"/>
      <c r="MVI581" s="394"/>
      <c r="MVJ581" s="394"/>
      <c r="MVK581" s="394"/>
      <c r="MVL581" s="394"/>
      <c r="MVM581" s="394"/>
      <c r="MVN581" s="394"/>
      <c r="MVO581" s="394"/>
      <c r="MVP581" s="394"/>
      <c r="MVQ581" s="394"/>
      <c r="MVR581" s="394"/>
      <c r="MVS581" s="394"/>
      <c r="MVT581" s="394"/>
      <c r="MVU581" s="394"/>
      <c r="MVV581" s="394"/>
      <c r="MVW581" s="394"/>
      <c r="MVX581" s="394"/>
      <c r="MVY581" s="394"/>
      <c r="MVZ581" s="394"/>
      <c r="MWA581" s="394"/>
      <c r="MWB581" s="394"/>
      <c r="MWC581" s="394"/>
      <c r="MWD581" s="394"/>
      <c r="MWE581" s="394"/>
      <c r="MWF581" s="394"/>
      <c r="MWG581" s="394"/>
      <c r="MWH581" s="394"/>
      <c r="MWI581" s="394"/>
      <c r="MWJ581" s="394"/>
      <c r="MWK581" s="394"/>
      <c r="MWL581" s="394"/>
      <c r="MWM581" s="394"/>
      <c r="MWN581" s="394"/>
      <c r="MWO581" s="394"/>
      <c r="MWP581" s="394"/>
      <c r="MWQ581" s="394"/>
      <c r="MWR581" s="394"/>
      <c r="MWS581" s="394"/>
      <c r="MWT581" s="394"/>
      <c r="MWU581" s="394"/>
      <c r="MWV581" s="394"/>
      <c r="MWW581" s="394"/>
      <c r="MWX581" s="394"/>
      <c r="MWY581" s="394"/>
      <c r="MWZ581" s="394"/>
      <c r="MXA581" s="394"/>
      <c r="MXB581" s="394"/>
      <c r="MXC581" s="394"/>
      <c r="MXD581" s="394"/>
      <c r="MXE581" s="394"/>
      <c r="MXF581" s="394"/>
      <c r="MXG581" s="394"/>
      <c r="MXH581" s="394"/>
      <c r="MXI581" s="394"/>
      <c r="MXJ581" s="394"/>
      <c r="MXK581" s="394"/>
      <c r="MXL581" s="394"/>
      <c r="MXM581" s="394"/>
      <c r="MXN581" s="394"/>
      <c r="MXO581" s="394"/>
      <c r="MXP581" s="394"/>
      <c r="MXQ581" s="394"/>
      <c r="MXR581" s="394"/>
      <c r="MXS581" s="394"/>
      <c r="MXT581" s="394"/>
      <c r="MXU581" s="394"/>
      <c r="MXV581" s="394"/>
      <c r="MXW581" s="394"/>
      <c r="MXX581" s="394"/>
      <c r="MXY581" s="394"/>
      <c r="MXZ581" s="394"/>
      <c r="MYA581" s="394"/>
      <c r="MYB581" s="394"/>
      <c r="MYC581" s="394"/>
      <c r="MYD581" s="394"/>
      <c r="MYE581" s="394"/>
      <c r="MYF581" s="394"/>
      <c r="MYG581" s="394"/>
      <c r="MYH581" s="394"/>
      <c r="MYI581" s="394"/>
      <c r="MYJ581" s="394"/>
      <c r="MYK581" s="394"/>
      <c r="MYL581" s="394"/>
      <c r="MYM581" s="394"/>
      <c r="MYN581" s="394"/>
      <c r="MYO581" s="394"/>
      <c r="MYP581" s="394"/>
      <c r="MYQ581" s="394"/>
      <c r="MYR581" s="394"/>
      <c r="MYS581" s="394"/>
      <c r="MYT581" s="394"/>
      <c r="MYU581" s="394"/>
      <c r="MYV581" s="394"/>
      <c r="MYW581" s="394"/>
      <c r="MYX581" s="394"/>
      <c r="MYY581" s="394"/>
      <c r="MYZ581" s="394"/>
      <c r="MZA581" s="394"/>
      <c r="MZB581" s="394"/>
      <c r="MZC581" s="394"/>
      <c r="MZD581" s="394"/>
      <c r="MZE581" s="394"/>
      <c r="MZF581" s="394"/>
      <c r="MZG581" s="394"/>
      <c r="MZH581" s="394"/>
      <c r="MZI581" s="394"/>
      <c r="MZJ581" s="394"/>
      <c r="MZK581" s="394"/>
      <c r="MZL581" s="394"/>
      <c r="MZM581" s="394"/>
      <c r="MZN581" s="394"/>
      <c r="MZO581" s="394"/>
      <c r="MZP581" s="394"/>
      <c r="MZQ581" s="394"/>
      <c r="MZR581" s="394"/>
      <c r="MZS581" s="394"/>
      <c r="MZT581" s="394"/>
      <c r="MZU581" s="394"/>
      <c r="MZV581" s="394"/>
      <c r="MZW581" s="394"/>
      <c r="MZX581" s="394"/>
      <c r="MZY581" s="394"/>
      <c r="MZZ581" s="394"/>
      <c r="NAA581" s="394"/>
      <c r="NAB581" s="394"/>
      <c r="NAC581" s="394"/>
      <c r="NAD581" s="394"/>
      <c r="NAE581" s="394"/>
      <c r="NAF581" s="394"/>
      <c r="NAG581" s="394"/>
      <c r="NAH581" s="394"/>
      <c r="NAI581" s="394"/>
      <c r="NAJ581" s="394"/>
      <c r="NAK581" s="394"/>
      <c r="NAL581" s="394"/>
      <c r="NAM581" s="394"/>
      <c r="NAN581" s="394"/>
      <c r="NAO581" s="394"/>
      <c r="NAP581" s="394"/>
      <c r="NAQ581" s="394"/>
      <c r="NAR581" s="394"/>
      <c r="NAS581" s="394"/>
      <c r="NAT581" s="394"/>
      <c r="NAU581" s="394"/>
      <c r="NAV581" s="394"/>
      <c r="NAW581" s="394"/>
      <c r="NAX581" s="394"/>
      <c r="NAY581" s="394"/>
      <c r="NAZ581" s="394"/>
      <c r="NBA581" s="394"/>
      <c r="NBB581" s="394"/>
      <c r="NBC581" s="394"/>
      <c r="NBD581" s="394"/>
      <c r="NBE581" s="394"/>
      <c r="NBF581" s="394"/>
      <c r="NBG581" s="394"/>
      <c r="NBH581" s="394"/>
      <c r="NBI581" s="394"/>
      <c r="NBJ581" s="394"/>
      <c r="NBK581" s="394"/>
      <c r="NBL581" s="394"/>
      <c r="NBM581" s="394"/>
      <c r="NBN581" s="394"/>
      <c r="NBO581" s="394"/>
      <c r="NBP581" s="394"/>
      <c r="NBQ581" s="394"/>
      <c r="NBR581" s="394"/>
      <c r="NBS581" s="394"/>
      <c r="NBT581" s="394"/>
      <c r="NBU581" s="394"/>
      <c r="NBV581" s="394"/>
      <c r="NBW581" s="394"/>
      <c r="NBX581" s="394"/>
      <c r="NBY581" s="394"/>
      <c r="NBZ581" s="394"/>
      <c r="NCA581" s="394"/>
      <c r="NCB581" s="394"/>
      <c r="NCC581" s="394"/>
      <c r="NCD581" s="394"/>
      <c r="NCE581" s="394"/>
      <c r="NCF581" s="394"/>
      <c r="NCG581" s="394"/>
      <c r="NCH581" s="394"/>
      <c r="NCI581" s="394"/>
      <c r="NCJ581" s="394"/>
      <c r="NCK581" s="394"/>
      <c r="NCL581" s="394"/>
      <c r="NCM581" s="394"/>
      <c r="NCN581" s="394"/>
      <c r="NCO581" s="394"/>
      <c r="NCP581" s="394"/>
      <c r="NCQ581" s="394"/>
      <c r="NCR581" s="394"/>
      <c r="NCS581" s="394"/>
      <c r="NCT581" s="394"/>
      <c r="NCU581" s="394"/>
      <c r="NCV581" s="394"/>
      <c r="NCW581" s="394"/>
      <c r="NCX581" s="394"/>
      <c r="NCY581" s="394"/>
      <c r="NCZ581" s="394"/>
      <c r="NDA581" s="394"/>
      <c r="NDB581" s="394"/>
      <c r="NDC581" s="394"/>
      <c r="NDD581" s="394"/>
      <c r="NDE581" s="394"/>
      <c r="NDF581" s="394"/>
      <c r="NDG581" s="394"/>
      <c r="NDH581" s="394"/>
      <c r="NDI581" s="394"/>
      <c r="NDJ581" s="394"/>
      <c r="NDK581" s="394"/>
      <c r="NDL581" s="394"/>
      <c r="NDM581" s="394"/>
      <c r="NDN581" s="394"/>
      <c r="NDO581" s="394"/>
      <c r="NDP581" s="394"/>
      <c r="NDQ581" s="394"/>
      <c r="NDR581" s="394"/>
      <c r="NDS581" s="394"/>
      <c r="NDT581" s="394"/>
      <c r="NDU581" s="394"/>
      <c r="NDV581" s="394"/>
      <c r="NDW581" s="394"/>
      <c r="NDX581" s="394"/>
      <c r="NDY581" s="394"/>
      <c r="NDZ581" s="394"/>
      <c r="NEA581" s="394"/>
      <c r="NEB581" s="394"/>
      <c r="NEC581" s="394"/>
      <c r="NED581" s="394"/>
      <c r="NEE581" s="394"/>
      <c r="NEF581" s="394"/>
      <c r="NEG581" s="394"/>
      <c r="NEH581" s="394"/>
      <c r="NEI581" s="394"/>
      <c r="NEJ581" s="394"/>
      <c r="NEK581" s="394"/>
      <c r="NEL581" s="394"/>
      <c r="NEM581" s="394"/>
      <c r="NEN581" s="394"/>
      <c r="NEO581" s="394"/>
      <c r="NEP581" s="394"/>
      <c r="NEQ581" s="394"/>
      <c r="NER581" s="394"/>
      <c r="NES581" s="394"/>
      <c r="NET581" s="394"/>
      <c r="NEU581" s="394"/>
      <c r="NEV581" s="394"/>
      <c r="NEW581" s="394"/>
      <c r="NEX581" s="394"/>
      <c r="NEY581" s="394"/>
      <c r="NEZ581" s="394"/>
      <c r="NFA581" s="394"/>
      <c r="NFB581" s="394"/>
      <c r="NFC581" s="394"/>
      <c r="NFD581" s="394"/>
      <c r="NFE581" s="394"/>
      <c r="NFF581" s="394"/>
      <c r="NFG581" s="394"/>
      <c r="NFH581" s="394"/>
      <c r="NFI581" s="394"/>
      <c r="NFJ581" s="394"/>
      <c r="NFK581" s="394"/>
      <c r="NFL581" s="394"/>
      <c r="NFM581" s="394"/>
      <c r="NFN581" s="394"/>
      <c r="NFO581" s="394"/>
      <c r="NFP581" s="394"/>
      <c r="NFQ581" s="394"/>
      <c r="NFR581" s="394"/>
      <c r="NFS581" s="394"/>
      <c r="NFT581" s="394"/>
      <c r="NFU581" s="394"/>
      <c r="NFV581" s="394"/>
      <c r="NFW581" s="394"/>
      <c r="NFX581" s="394"/>
      <c r="NFY581" s="394"/>
      <c r="NFZ581" s="394"/>
      <c r="NGA581" s="394"/>
      <c r="NGB581" s="394"/>
      <c r="NGC581" s="394"/>
      <c r="NGD581" s="394"/>
      <c r="NGE581" s="394"/>
      <c r="NGF581" s="394"/>
      <c r="NGG581" s="394"/>
      <c r="NGH581" s="394"/>
      <c r="NGI581" s="394"/>
      <c r="NGJ581" s="394"/>
      <c r="NGK581" s="394"/>
      <c r="NGL581" s="394"/>
      <c r="NGM581" s="394"/>
      <c r="NGN581" s="394"/>
      <c r="NGO581" s="394"/>
      <c r="NGP581" s="394"/>
      <c r="NGQ581" s="394"/>
      <c r="NGR581" s="394"/>
      <c r="NGS581" s="394"/>
      <c r="NGT581" s="394"/>
      <c r="NGU581" s="394"/>
      <c r="NGV581" s="394"/>
      <c r="NGW581" s="394"/>
      <c r="NGX581" s="394"/>
      <c r="NGY581" s="394"/>
      <c r="NGZ581" s="394"/>
      <c r="NHA581" s="394"/>
      <c r="NHB581" s="394"/>
      <c r="NHC581" s="394"/>
      <c r="NHD581" s="394"/>
      <c r="NHE581" s="394"/>
      <c r="NHF581" s="394"/>
      <c r="NHG581" s="394"/>
      <c r="NHH581" s="394"/>
      <c r="NHI581" s="394"/>
      <c r="NHJ581" s="394"/>
      <c r="NHK581" s="394"/>
      <c r="NHL581" s="394"/>
      <c r="NHM581" s="394"/>
      <c r="NHN581" s="394"/>
      <c r="NHO581" s="394"/>
      <c r="NHP581" s="394"/>
      <c r="NHQ581" s="394"/>
      <c r="NHR581" s="394"/>
      <c r="NHS581" s="394"/>
      <c r="NHT581" s="394"/>
      <c r="NHU581" s="394"/>
      <c r="NHV581" s="394"/>
      <c r="NHW581" s="394"/>
      <c r="NHX581" s="394"/>
      <c r="NHY581" s="394"/>
      <c r="NHZ581" s="394"/>
      <c r="NIA581" s="394"/>
      <c r="NIB581" s="394"/>
      <c r="NIC581" s="394"/>
      <c r="NID581" s="394"/>
      <c r="NIE581" s="394"/>
      <c r="NIF581" s="394"/>
      <c r="NIG581" s="394"/>
      <c r="NIH581" s="394"/>
      <c r="NII581" s="394"/>
      <c r="NIJ581" s="394"/>
      <c r="NIK581" s="394"/>
      <c r="NIL581" s="394"/>
      <c r="NIM581" s="394"/>
      <c r="NIN581" s="394"/>
      <c r="NIO581" s="394"/>
      <c r="NIP581" s="394"/>
      <c r="NIQ581" s="394"/>
      <c r="NIR581" s="394"/>
      <c r="NIS581" s="394"/>
      <c r="NIT581" s="394"/>
      <c r="NIU581" s="394"/>
      <c r="NIV581" s="394"/>
      <c r="NIW581" s="394"/>
      <c r="NIX581" s="394"/>
      <c r="NIY581" s="394"/>
      <c r="NIZ581" s="394"/>
      <c r="NJA581" s="394"/>
      <c r="NJB581" s="394"/>
      <c r="NJC581" s="394"/>
      <c r="NJD581" s="394"/>
      <c r="NJE581" s="394"/>
      <c r="NJF581" s="394"/>
      <c r="NJG581" s="394"/>
      <c r="NJH581" s="394"/>
      <c r="NJI581" s="394"/>
      <c r="NJJ581" s="394"/>
      <c r="NJK581" s="394"/>
      <c r="NJL581" s="394"/>
      <c r="NJM581" s="394"/>
      <c r="NJN581" s="394"/>
      <c r="NJO581" s="394"/>
      <c r="NJP581" s="394"/>
      <c r="NJQ581" s="394"/>
      <c r="NJR581" s="394"/>
      <c r="NJS581" s="394"/>
      <c r="NJT581" s="394"/>
      <c r="NJU581" s="394"/>
      <c r="NJV581" s="394"/>
      <c r="NJW581" s="394"/>
      <c r="NJX581" s="394"/>
      <c r="NJY581" s="394"/>
      <c r="NJZ581" s="394"/>
      <c r="NKA581" s="394"/>
      <c r="NKB581" s="394"/>
      <c r="NKC581" s="394"/>
      <c r="NKD581" s="394"/>
      <c r="NKE581" s="394"/>
      <c r="NKF581" s="394"/>
      <c r="NKG581" s="394"/>
      <c r="NKH581" s="394"/>
      <c r="NKI581" s="394"/>
      <c r="NKJ581" s="394"/>
      <c r="NKK581" s="394"/>
      <c r="NKL581" s="394"/>
      <c r="NKM581" s="394"/>
      <c r="NKN581" s="394"/>
      <c r="NKO581" s="394"/>
      <c r="NKP581" s="394"/>
      <c r="NKQ581" s="394"/>
      <c r="NKR581" s="394"/>
      <c r="NKS581" s="394"/>
      <c r="NKT581" s="394"/>
      <c r="NKU581" s="394"/>
      <c r="NKV581" s="394"/>
      <c r="NKW581" s="394"/>
      <c r="NKX581" s="394"/>
      <c r="NKY581" s="394"/>
      <c r="NKZ581" s="394"/>
      <c r="NLA581" s="394"/>
      <c r="NLB581" s="394"/>
      <c r="NLC581" s="394"/>
      <c r="NLD581" s="394"/>
      <c r="NLE581" s="394"/>
      <c r="NLF581" s="394"/>
      <c r="NLG581" s="394"/>
      <c r="NLH581" s="394"/>
      <c r="NLI581" s="394"/>
      <c r="NLJ581" s="394"/>
      <c r="NLK581" s="394"/>
      <c r="NLL581" s="394"/>
      <c r="NLM581" s="394"/>
      <c r="NLN581" s="394"/>
      <c r="NLO581" s="394"/>
      <c r="NLP581" s="394"/>
      <c r="NLQ581" s="394"/>
      <c r="NLR581" s="394"/>
      <c r="NLS581" s="394"/>
      <c r="NLT581" s="394"/>
      <c r="NLU581" s="394"/>
      <c r="NLV581" s="394"/>
      <c r="NLW581" s="394"/>
      <c r="NLX581" s="394"/>
      <c r="NLY581" s="394"/>
      <c r="NLZ581" s="394"/>
      <c r="NMA581" s="394"/>
      <c r="NMB581" s="394"/>
      <c r="NMC581" s="394"/>
      <c r="NMD581" s="394"/>
      <c r="NME581" s="394"/>
      <c r="NMF581" s="394"/>
      <c r="NMG581" s="394"/>
      <c r="NMH581" s="394"/>
      <c r="NMI581" s="394"/>
      <c r="NMJ581" s="394"/>
      <c r="NMK581" s="394"/>
      <c r="NML581" s="394"/>
      <c r="NMM581" s="394"/>
      <c r="NMN581" s="394"/>
      <c r="NMO581" s="394"/>
      <c r="NMP581" s="394"/>
      <c r="NMQ581" s="394"/>
      <c r="NMR581" s="394"/>
      <c r="NMS581" s="394"/>
      <c r="NMT581" s="394"/>
      <c r="NMU581" s="394"/>
      <c r="NMV581" s="394"/>
      <c r="NMW581" s="394"/>
      <c r="NMX581" s="394"/>
      <c r="NMY581" s="394"/>
      <c r="NMZ581" s="394"/>
      <c r="NNA581" s="394"/>
      <c r="NNB581" s="394"/>
      <c r="NNC581" s="394"/>
      <c r="NND581" s="394"/>
      <c r="NNE581" s="394"/>
      <c r="NNF581" s="394"/>
      <c r="NNG581" s="394"/>
      <c r="NNH581" s="394"/>
      <c r="NNI581" s="394"/>
      <c r="NNJ581" s="394"/>
      <c r="NNK581" s="394"/>
      <c r="NNL581" s="394"/>
      <c r="NNM581" s="394"/>
      <c r="NNN581" s="394"/>
      <c r="NNO581" s="394"/>
      <c r="NNP581" s="394"/>
      <c r="NNQ581" s="394"/>
      <c r="NNR581" s="394"/>
      <c r="NNS581" s="394"/>
      <c r="NNT581" s="394"/>
      <c r="NNU581" s="394"/>
      <c r="NNV581" s="394"/>
      <c r="NNW581" s="394"/>
      <c r="NNX581" s="394"/>
      <c r="NNY581" s="394"/>
      <c r="NNZ581" s="394"/>
      <c r="NOA581" s="394"/>
      <c r="NOB581" s="394"/>
      <c r="NOC581" s="394"/>
      <c r="NOD581" s="394"/>
      <c r="NOE581" s="394"/>
      <c r="NOF581" s="394"/>
      <c r="NOG581" s="394"/>
      <c r="NOH581" s="394"/>
      <c r="NOI581" s="394"/>
      <c r="NOJ581" s="394"/>
      <c r="NOK581" s="394"/>
      <c r="NOL581" s="394"/>
      <c r="NOM581" s="394"/>
      <c r="NON581" s="394"/>
      <c r="NOO581" s="394"/>
      <c r="NOP581" s="394"/>
      <c r="NOQ581" s="394"/>
      <c r="NOR581" s="394"/>
      <c r="NOS581" s="394"/>
      <c r="NOT581" s="394"/>
      <c r="NOU581" s="394"/>
      <c r="NOV581" s="394"/>
      <c r="NOW581" s="394"/>
      <c r="NOX581" s="394"/>
      <c r="NOY581" s="394"/>
      <c r="NOZ581" s="394"/>
      <c r="NPA581" s="394"/>
      <c r="NPB581" s="394"/>
      <c r="NPC581" s="394"/>
      <c r="NPD581" s="394"/>
      <c r="NPE581" s="394"/>
      <c r="NPF581" s="394"/>
      <c r="NPG581" s="394"/>
      <c r="NPH581" s="394"/>
      <c r="NPI581" s="394"/>
      <c r="NPJ581" s="394"/>
      <c r="NPK581" s="394"/>
      <c r="NPL581" s="394"/>
      <c r="NPM581" s="394"/>
      <c r="NPN581" s="394"/>
      <c r="NPO581" s="394"/>
      <c r="NPP581" s="394"/>
      <c r="NPQ581" s="394"/>
      <c r="NPR581" s="394"/>
      <c r="NPS581" s="394"/>
      <c r="NPT581" s="394"/>
      <c r="NPU581" s="394"/>
      <c r="NPV581" s="394"/>
      <c r="NPW581" s="394"/>
      <c r="NPX581" s="394"/>
      <c r="NPY581" s="394"/>
      <c r="NPZ581" s="394"/>
      <c r="NQA581" s="394"/>
      <c r="NQB581" s="394"/>
      <c r="NQC581" s="394"/>
      <c r="NQD581" s="394"/>
      <c r="NQE581" s="394"/>
      <c r="NQF581" s="394"/>
      <c r="NQG581" s="394"/>
      <c r="NQH581" s="394"/>
      <c r="NQI581" s="394"/>
      <c r="NQJ581" s="394"/>
      <c r="NQK581" s="394"/>
      <c r="NQL581" s="394"/>
      <c r="NQM581" s="394"/>
      <c r="NQN581" s="394"/>
      <c r="NQO581" s="394"/>
      <c r="NQP581" s="394"/>
      <c r="NQQ581" s="394"/>
      <c r="NQR581" s="394"/>
      <c r="NQS581" s="394"/>
      <c r="NQT581" s="394"/>
      <c r="NQU581" s="394"/>
      <c r="NQV581" s="394"/>
      <c r="NQW581" s="394"/>
      <c r="NQX581" s="394"/>
      <c r="NQY581" s="394"/>
      <c r="NQZ581" s="394"/>
      <c r="NRA581" s="394"/>
      <c r="NRB581" s="394"/>
      <c r="NRC581" s="394"/>
      <c r="NRD581" s="394"/>
      <c r="NRE581" s="394"/>
      <c r="NRF581" s="394"/>
      <c r="NRG581" s="394"/>
      <c r="NRH581" s="394"/>
      <c r="NRI581" s="394"/>
      <c r="NRJ581" s="394"/>
      <c r="NRK581" s="394"/>
      <c r="NRL581" s="394"/>
      <c r="NRM581" s="394"/>
      <c r="NRN581" s="394"/>
      <c r="NRO581" s="394"/>
      <c r="NRP581" s="394"/>
      <c r="NRQ581" s="394"/>
      <c r="NRR581" s="394"/>
      <c r="NRS581" s="394"/>
      <c r="NRT581" s="394"/>
      <c r="NRU581" s="394"/>
      <c r="NRV581" s="394"/>
      <c r="NRW581" s="394"/>
      <c r="NRX581" s="394"/>
      <c r="NRY581" s="394"/>
      <c r="NRZ581" s="394"/>
      <c r="NSA581" s="394"/>
      <c r="NSB581" s="394"/>
      <c r="NSC581" s="394"/>
      <c r="NSD581" s="394"/>
      <c r="NSE581" s="394"/>
      <c r="NSF581" s="394"/>
      <c r="NSG581" s="394"/>
      <c r="NSH581" s="394"/>
      <c r="NSI581" s="394"/>
      <c r="NSJ581" s="394"/>
      <c r="NSK581" s="394"/>
      <c r="NSL581" s="394"/>
      <c r="NSM581" s="394"/>
      <c r="NSN581" s="394"/>
      <c r="NSO581" s="394"/>
      <c r="NSP581" s="394"/>
      <c r="NSQ581" s="394"/>
      <c r="NSR581" s="394"/>
      <c r="NSS581" s="394"/>
      <c r="NST581" s="394"/>
      <c r="NSU581" s="394"/>
      <c r="NSV581" s="394"/>
      <c r="NSW581" s="394"/>
      <c r="NSX581" s="394"/>
      <c r="NSY581" s="394"/>
      <c r="NSZ581" s="394"/>
      <c r="NTA581" s="394"/>
      <c r="NTB581" s="394"/>
      <c r="NTC581" s="394"/>
      <c r="NTD581" s="394"/>
      <c r="NTE581" s="394"/>
      <c r="NTF581" s="394"/>
      <c r="NTG581" s="394"/>
      <c r="NTH581" s="394"/>
      <c r="NTI581" s="394"/>
      <c r="NTJ581" s="394"/>
      <c r="NTK581" s="394"/>
      <c r="NTL581" s="394"/>
      <c r="NTM581" s="394"/>
      <c r="NTN581" s="394"/>
      <c r="NTO581" s="394"/>
      <c r="NTP581" s="394"/>
      <c r="NTQ581" s="394"/>
      <c r="NTR581" s="394"/>
      <c r="NTS581" s="394"/>
      <c r="NTT581" s="394"/>
      <c r="NTU581" s="394"/>
      <c r="NTV581" s="394"/>
      <c r="NTW581" s="394"/>
      <c r="NTX581" s="394"/>
      <c r="NTY581" s="394"/>
      <c r="NTZ581" s="394"/>
      <c r="NUA581" s="394"/>
      <c r="NUB581" s="394"/>
      <c r="NUC581" s="394"/>
      <c r="NUD581" s="394"/>
      <c r="NUE581" s="394"/>
      <c r="NUF581" s="394"/>
      <c r="NUG581" s="394"/>
      <c r="NUH581" s="394"/>
      <c r="NUI581" s="394"/>
      <c r="NUJ581" s="394"/>
      <c r="NUK581" s="394"/>
      <c r="NUL581" s="394"/>
      <c r="NUM581" s="394"/>
      <c r="NUN581" s="394"/>
      <c r="NUO581" s="394"/>
      <c r="NUP581" s="394"/>
      <c r="NUQ581" s="394"/>
      <c r="NUR581" s="394"/>
      <c r="NUS581" s="394"/>
      <c r="NUT581" s="394"/>
      <c r="NUU581" s="394"/>
      <c r="NUV581" s="394"/>
      <c r="NUW581" s="394"/>
      <c r="NUX581" s="394"/>
      <c r="NUY581" s="394"/>
      <c r="NUZ581" s="394"/>
      <c r="NVA581" s="394"/>
      <c r="NVB581" s="394"/>
      <c r="NVC581" s="394"/>
      <c r="NVD581" s="394"/>
      <c r="NVE581" s="394"/>
      <c r="NVF581" s="394"/>
      <c r="NVG581" s="394"/>
      <c r="NVH581" s="394"/>
      <c r="NVI581" s="394"/>
      <c r="NVJ581" s="394"/>
      <c r="NVK581" s="394"/>
      <c r="NVL581" s="394"/>
      <c r="NVM581" s="394"/>
      <c r="NVN581" s="394"/>
      <c r="NVO581" s="394"/>
      <c r="NVP581" s="394"/>
      <c r="NVQ581" s="394"/>
      <c r="NVR581" s="394"/>
      <c r="NVS581" s="394"/>
      <c r="NVT581" s="394"/>
      <c r="NVU581" s="394"/>
      <c r="NVV581" s="394"/>
      <c r="NVW581" s="394"/>
      <c r="NVX581" s="394"/>
      <c r="NVY581" s="394"/>
      <c r="NVZ581" s="394"/>
      <c r="NWA581" s="394"/>
      <c r="NWB581" s="394"/>
      <c r="NWC581" s="394"/>
      <c r="NWD581" s="394"/>
      <c r="NWE581" s="394"/>
      <c r="NWF581" s="394"/>
      <c r="NWG581" s="394"/>
      <c r="NWH581" s="394"/>
      <c r="NWI581" s="394"/>
      <c r="NWJ581" s="394"/>
      <c r="NWK581" s="394"/>
      <c r="NWL581" s="394"/>
      <c r="NWM581" s="394"/>
      <c r="NWN581" s="394"/>
      <c r="NWO581" s="394"/>
      <c r="NWP581" s="394"/>
      <c r="NWQ581" s="394"/>
      <c r="NWR581" s="394"/>
      <c r="NWS581" s="394"/>
      <c r="NWT581" s="394"/>
      <c r="NWU581" s="394"/>
      <c r="NWV581" s="394"/>
      <c r="NWW581" s="394"/>
      <c r="NWX581" s="394"/>
      <c r="NWY581" s="394"/>
      <c r="NWZ581" s="394"/>
      <c r="NXA581" s="394"/>
      <c r="NXB581" s="394"/>
      <c r="NXC581" s="394"/>
      <c r="NXD581" s="394"/>
      <c r="NXE581" s="394"/>
      <c r="NXF581" s="394"/>
      <c r="NXG581" s="394"/>
      <c r="NXH581" s="394"/>
      <c r="NXI581" s="394"/>
      <c r="NXJ581" s="394"/>
      <c r="NXK581" s="394"/>
      <c r="NXL581" s="394"/>
      <c r="NXM581" s="394"/>
      <c r="NXN581" s="394"/>
      <c r="NXO581" s="394"/>
      <c r="NXP581" s="394"/>
      <c r="NXQ581" s="394"/>
      <c r="NXR581" s="394"/>
      <c r="NXS581" s="394"/>
      <c r="NXT581" s="394"/>
      <c r="NXU581" s="394"/>
      <c r="NXV581" s="394"/>
      <c r="NXW581" s="394"/>
      <c r="NXX581" s="394"/>
      <c r="NXY581" s="394"/>
      <c r="NXZ581" s="394"/>
      <c r="NYA581" s="394"/>
      <c r="NYB581" s="394"/>
      <c r="NYC581" s="394"/>
      <c r="NYD581" s="394"/>
      <c r="NYE581" s="394"/>
      <c r="NYF581" s="394"/>
      <c r="NYG581" s="394"/>
      <c r="NYH581" s="394"/>
      <c r="NYI581" s="394"/>
      <c r="NYJ581" s="394"/>
      <c r="NYK581" s="394"/>
      <c r="NYL581" s="394"/>
      <c r="NYM581" s="394"/>
      <c r="NYN581" s="394"/>
      <c r="NYO581" s="394"/>
      <c r="NYP581" s="394"/>
      <c r="NYQ581" s="394"/>
      <c r="NYR581" s="394"/>
      <c r="NYS581" s="394"/>
      <c r="NYT581" s="394"/>
      <c r="NYU581" s="394"/>
      <c r="NYV581" s="394"/>
      <c r="NYW581" s="394"/>
      <c r="NYX581" s="394"/>
      <c r="NYY581" s="394"/>
      <c r="NYZ581" s="394"/>
      <c r="NZA581" s="394"/>
      <c r="NZB581" s="394"/>
      <c r="NZC581" s="394"/>
      <c r="NZD581" s="394"/>
      <c r="NZE581" s="394"/>
      <c r="NZF581" s="394"/>
      <c r="NZG581" s="394"/>
      <c r="NZH581" s="394"/>
      <c r="NZI581" s="394"/>
      <c r="NZJ581" s="394"/>
      <c r="NZK581" s="394"/>
      <c r="NZL581" s="394"/>
      <c r="NZM581" s="394"/>
      <c r="NZN581" s="394"/>
      <c r="NZO581" s="394"/>
      <c r="NZP581" s="394"/>
      <c r="NZQ581" s="394"/>
      <c r="NZR581" s="394"/>
      <c r="NZS581" s="394"/>
      <c r="NZT581" s="394"/>
      <c r="NZU581" s="394"/>
      <c r="NZV581" s="394"/>
      <c r="NZW581" s="394"/>
      <c r="NZX581" s="394"/>
      <c r="NZY581" s="394"/>
      <c r="NZZ581" s="394"/>
      <c r="OAA581" s="394"/>
      <c r="OAB581" s="394"/>
      <c r="OAC581" s="394"/>
      <c r="OAD581" s="394"/>
      <c r="OAE581" s="394"/>
      <c r="OAF581" s="394"/>
      <c r="OAG581" s="394"/>
      <c r="OAH581" s="394"/>
      <c r="OAI581" s="394"/>
      <c r="OAJ581" s="394"/>
      <c r="OAK581" s="394"/>
      <c r="OAL581" s="394"/>
      <c r="OAM581" s="394"/>
      <c r="OAN581" s="394"/>
      <c r="OAO581" s="394"/>
      <c r="OAP581" s="394"/>
      <c r="OAQ581" s="394"/>
      <c r="OAR581" s="394"/>
      <c r="OAS581" s="394"/>
      <c r="OAT581" s="394"/>
      <c r="OAU581" s="394"/>
      <c r="OAV581" s="394"/>
      <c r="OAW581" s="394"/>
      <c r="OAX581" s="394"/>
      <c r="OAY581" s="394"/>
      <c r="OAZ581" s="394"/>
      <c r="OBA581" s="394"/>
      <c r="OBB581" s="394"/>
      <c r="OBC581" s="394"/>
      <c r="OBD581" s="394"/>
      <c r="OBE581" s="394"/>
      <c r="OBF581" s="394"/>
      <c r="OBG581" s="394"/>
      <c r="OBH581" s="394"/>
      <c r="OBI581" s="394"/>
      <c r="OBJ581" s="394"/>
      <c r="OBK581" s="394"/>
      <c r="OBL581" s="394"/>
      <c r="OBM581" s="394"/>
      <c r="OBN581" s="394"/>
      <c r="OBO581" s="394"/>
      <c r="OBP581" s="394"/>
      <c r="OBQ581" s="394"/>
      <c r="OBR581" s="394"/>
      <c r="OBS581" s="394"/>
      <c r="OBT581" s="394"/>
      <c r="OBU581" s="394"/>
      <c r="OBV581" s="394"/>
      <c r="OBW581" s="394"/>
      <c r="OBX581" s="394"/>
      <c r="OBY581" s="394"/>
      <c r="OBZ581" s="394"/>
      <c r="OCA581" s="394"/>
      <c r="OCB581" s="394"/>
      <c r="OCC581" s="394"/>
      <c r="OCD581" s="394"/>
      <c r="OCE581" s="394"/>
      <c r="OCF581" s="394"/>
      <c r="OCG581" s="394"/>
      <c r="OCH581" s="394"/>
      <c r="OCI581" s="394"/>
      <c r="OCJ581" s="394"/>
      <c r="OCK581" s="394"/>
      <c r="OCL581" s="394"/>
      <c r="OCM581" s="394"/>
      <c r="OCN581" s="394"/>
      <c r="OCO581" s="394"/>
      <c r="OCP581" s="394"/>
      <c r="OCQ581" s="394"/>
      <c r="OCR581" s="394"/>
      <c r="OCS581" s="394"/>
      <c r="OCT581" s="394"/>
      <c r="OCU581" s="394"/>
      <c r="OCV581" s="394"/>
      <c r="OCW581" s="394"/>
      <c r="OCX581" s="394"/>
      <c r="OCY581" s="394"/>
      <c r="OCZ581" s="394"/>
      <c r="ODA581" s="394"/>
      <c r="ODB581" s="394"/>
      <c r="ODC581" s="394"/>
      <c r="ODD581" s="394"/>
      <c r="ODE581" s="394"/>
      <c r="ODF581" s="394"/>
      <c r="ODG581" s="394"/>
      <c r="ODH581" s="394"/>
      <c r="ODI581" s="394"/>
      <c r="ODJ581" s="394"/>
      <c r="ODK581" s="394"/>
      <c r="ODL581" s="394"/>
      <c r="ODM581" s="394"/>
      <c r="ODN581" s="394"/>
      <c r="ODO581" s="394"/>
      <c r="ODP581" s="394"/>
      <c r="ODQ581" s="394"/>
      <c r="ODR581" s="394"/>
      <c r="ODS581" s="394"/>
      <c r="ODT581" s="394"/>
      <c r="ODU581" s="394"/>
      <c r="ODV581" s="394"/>
      <c r="ODW581" s="394"/>
      <c r="ODX581" s="394"/>
      <c r="ODY581" s="394"/>
      <c r="ODZ581" s="394"/>
      <c r="OEA581" s="394"/>
      <c r="OEB581" s="394"/>
      <c r="OEC581" s="394"/>
      <c r="OED581" s="394"/>
      <c r="OEE581" s="394"/>
      <c r="OEF581" s="394"/>
      <c r="OEG581" s="394"/>
      <c r="OEH581" s="394"/>
      <c r="OEI581" s="394"/>
      <c r="OEJ581" s="394"/>
      <c r="OEK581" s="394"/>
      <c r="OEL581" s="394"/>
      <c r="OEM581" s="394"/>
      <c r="OEN581" s="394"/>
      <c r="OEO581" s="394"/>
      <c r="OEP581" s="394"/>
      <c r="OEQ581" s="394"/>
      <c r="OER581" s="394"/>
      <c r="OES581" s="394"/>
      <c r="OET581" s="394"/>
      <c r="OEU581" s="394"/>
      <c r="OEV581" s="394"/>
      <c r="OEW581" s="394"/>
      <c r="OEX581" s="394"/>
      <c r="OEY581" s="394"/>
      <c r="OEZ581" s="394"/>
      <c r="OFA581" s="394"/>
      <c r="OFB581" s="394"/>
      <c r="OFC581" s="394"/>
      <c r="OFD581" s="394"/>
      <c r="OFE581" s="394"/>
      <c r="OFF581" s="394"/>
      <c r="OFG581" s="394"/>
      <c r="OFH581" s="394"/>
      <c r="OFI581" s="394"/>
      <c r="OFJ581" s="394"/>
      <c r="OFK581" s="394"/>
      <c r="OFL581" s="394"/>
      <c r="OFM581" s="394"/>
      <c r="OFN581" s="394"/>
      <c r="OFO581" s="394"/>
      <c r="OFP581" s="394"/>
      <c r="OFQ581" s="394"/>
      <c r="OFR581" s="394"/>
      <c r="OFS581" s="394"/>
      <c r="OFT581" s="394"/>
      <c r="OFU581" s="394"/>
      <c r="OFV581" s="394"/>
      <c r="OFW581" s="394"/>
      <c r="OFX581" s="394"/>
      <c r="OFY581" s="394"/>
      <c r="OFZ581" s="394"/>
      <c r="OGA581" s="394"/>
      <c r="OGB581" s="394"/>
      <c r="OGC581" s="394"/>
      <c r="OGD581" s="394"/>
      <c r="OGE581" s="394"/>
      <c r="OGF581" s="394"/>
      <c r="OGG581" s="394"/>
      <c r="OGH581" s="394"/>
      <c r="OGI581" s="394"/>
      <c r="OGJ581" s="394"/>
      <c r="OGK581" s="394"/>
      <c r="OGL581" s="394"/>
      <c r="OGM581" s="394"/>
      <c r="OGN581" s="394"/>
      <c r="OGO581" s="394"/>
      <c r="OGP581" s="394"/>
      <c r="OGQ581" s="394"/>
      <c r="OGR581" s="394"/>
      <c r="OGS581" s="394"/>
      <c r="OGT581" s="394"/>
      <c r="OGU581" s="394"/>
      <c r="OGV581" s="394"/>
      <c r="OGW581" s="394"/>
      <c r="OGX581" s="394"/>
      <c r="OGY581" s="394"/>
      <c r="OGZ581" s="394"/>
      <c r="OHA581" s="394"/>
      <c r="OHB581" s="394"/>
      <c r="OHC581" s="394"/>
      <c r="OHD581" s="394"/>
      <c r="OHE581" s="394"/>
      <c r="OHF581" s="394"/>
      <c r="OHG581" s="394"/>
      <c r="OHH581" s="394"/>
      <c r="OHI581" s="394"/>
      <c r="OHJ581" s="394"/>
      <c r="OHK581" s="394"/>
      <c r="OHL581" s="394"/>
      <c r="OHM581" s="394"/>
      <c r="OHN581" s="394"/>
      <c r="OHO581" s="394"/>
      <c r="OHP581" s="394"/>
      <c r="OHQ581" s="394"/>
      <c r="OHR581" s="394"/>
      <c r="OHS581" s="394"/>
      <c r="OHT581" s="394"/>
      <c r="OHU581" s="394"/>
      <c r="OHV581" s="394"/>
      <c r="OHW581" s="394"/>
      <c r="OHX581" s="394"/>
      <c r="OHY581" s="394"/>
      <c r="OHZ581" s="394"/>
      <c r="OIA581" s="394"/>
      <c r="OIB581" s="394"/>
      <c r="OIC581" s="394"/>
      <c r="OID581" s="394"/>
      <c r="OIE581" s="394"/>
      <c r="OIF581" s="394"/>
      <c r="OIG581" s="394"/>
      <c r="OIH581" s="394"/>
      <c r="OII581" s="394"/>
      <c r="OIJ581" s="394"/>
      <c r="OIK581" s="394"/>
      <c r="OIL581" s="394"/>
      <c r="OIM581" s="394"/>
      <c r="OIN581" s="394"/>
      <c r="OIO581" s="394"/>
      <c r="OIP581" s="394"/>
      <c r="OIQ581" s="394"/>
      <c r="OIR581" s="394"/>
      <c r="OIS581" s="394"/>
      <c r="OIT581" s="394"/>
      <c r="OIU581" s="394"/>
      <c r="OIV581" s="394"/>
      <c r="OIW581" s="394"/>
      <c r="OIX581" s="394"/>
      <c r="OIY581" s="394"/>
      <c r="OIZ581" s="394"/>
      <c r="OJA581" s="394"/>
      <c r="OJB581" s="394"/>
      <c r="OJC581" s="394"/>
      <c r="OJD581" s="394"/>
      <c r="OJE581" s="394"/>
      <c r="OJF581" s="394"/>
      <c r="OJG581" s="394"/>
      <c r="OJH581" s="394"/>
      <c r="OJI581" s="394"/>
      <c r="OJJ581" s="394"/>
      <c r="OJK581" s="394"/>
      <c r="OJL581" s="394"/>
      <c r="OJM581" s="394"/>
      <c r="OJN581" s="394"/>
      <c r="OJO581" s="394"/>
      <c r="OJP581" s="394"/>
      <c r="OJQ581" s="394"/>
      <c r="OJR581" s="394"/>
      <c r="OJS581" s="394"/>
      <c r="OJT581" s="394"/>
      <c r="OJU581" s="394"/>
      <c r="OJV581" s="394"/>
      <c r="OJW581" s="394"/>
      <c r="OJX581" s="394"/>
      <c r="OJY581" s="394"/>
      <c r="OJZ581" s="394"/>
      <c r="OKA581" s="394"/>
      <c r="OKB581" s="394"/>
      <c r="OKC581" s="394"/>
      <c r="OKD581" s="394"/>
      <c r="OKE581" s="394"/>
      <c r="OKF581" s="394"/>
      <c r="OKG581" s="394"/>
      <c r="OKH581" s="394"/>
      <c r="OKI581" s="394"/>
      <c r="OKJ581" s="394"/>
      <c r="OKK581" s="394"/>
      <c r="OKL581" s="394"/>
      <c r="OKM581" s="394"/>
      <c r="OKN581" s="394"/>
      <c r="OKO581" s="394"/>
      <c r="OKP581" s="394"/>
      <c r="OKQ581" s="394"/>
      <c r="OKR581" s="394"/>
      <c r="OKS581" s="394"/>
      <c r="OKT581" s="394"/>
      <c r="OKU581" s="394"/>
      <c r="OKV581" s="394"/>
      <c r="OKW581" s="394"/>
      <c r="OKX581" s="394"/>
      <c r="OKY581" s="394"/>
      <c r="OKZ581" s="394"/>
      <c r="OLA581" s="394"/>
      <c r="OLB581" s="394"/>
      <c r="OLC581" s="394"/>
      <c r="OLD581" s="394"/>
      <c r="OLE581" s="394"/>
      <c r="OLF581" s="394"/>
      <c r="OLG581" s="394"/>
      <c r="OLH581" s="394"/>
      <c r="OLI581" s="394"/>
      <c r="OLJ581" s="394"/>
      <c r="OLK581" s="394"/>
      <c r="OLL581" s="394"/>
      <c r="OLM581" s="394"/>
      <c r="OLN581" s="394"/>
      <c r="OLO581" s="394"/>
      <c r="OLP581" s="394"/>
      <c r="OLQ581" s="394"/>
      <c r="OLR581" s="394"/>
      <c r="OLS581" s="394"/>
      <c r="OLT581" s="394"/>
      <c r="OLU581" s="394"/>
      <c r="OLV581" s="394"/>
      <c r="OLW581" s="394"/>
      <c r="OLX581" s="394"/>
      <c r="OLY581" s="394"/>
      <c r="OLZ581" s="394"/>
      <c r="OMA581" s="394"/>
      <c r="OMB581" s="394"/>
      <c r="OMC581" s="394"/>
      <c r="OMD581" s="394"/>
      <c r="OME581" s="394"/>
      <c r="OMF581" s="394"/>
      <c r="OMG581" s="394"/>
      <c r="OMH581" s="394"/>
      <c r="OMI581" s="394"/>
      <c r="OMJ581" s="394"/>
      <c r="OMK581" s="394"/>
      <c r="OML581" s="394"/>
      <c r="OMM581" s="394"/>
      <c r="OMN581" s="394"/>
      <c r="OMO581" s="394"/>
      <c r="OMP581" s="394"/>
      <c r="OMQ581" s="394"/>
      <c r="OMR581" s="394"/>
      <c r="OMS581" s="394"/>
      <c r="OMT581" s="394"/>
      <c r="OMU581" s="394"/>
      <c r="OMV581" s="394"/>
      <c r="OMW581" s="394"/>
      <c r="OMX581" s="394"/>
      <c r="OMY581" s="394"/>
      <c r="OMZ581" s="394"/>
      <c r="ONA581" s="394"/>
      <c r="ONB581" s="394"/>
      <c r="ONC581" s="394"/>
      <c r="OND581" s="394"/>
      <c r="ONE581" s="394"/>
      <c r="ONF581" s="394"/>
      <c r="ONG581" s="394"/>
      <c r="ONH581" s="394"/>
      <c r="ONI581" s="394"/>
      <c r="ONJ581" s="394"/>
      <c r="ONK581" s="394"/>
      <c r="ONL581" s="394"/>
      <c r="ONM581" s="394"/>
      <c r="ONN581" s="394"/>
      <c r="ONO581" s="394"/>
      <c r="ONP581" s="394"/>
      <c r="ONQ581" s="394"/>
      <c r="ONR581" s="394"/>
      <c r="ONS581" s="394"/>
      <c r="ONT581" s="394"/>
      <c r="ONU581" s="394"/>
      <c r="ONV581" s="394"/>
      <c r="ONW581" s="394"/>
      <c r="ONX581" s="394"/>
      <c r="ONY581" s="394"/>
      <c r="ONZ581" s="394"/>
      <c r="OOA581" s="394"/>
      <c r="OOB581" s="394"/>
      <c r="OOC581" s="394"/>
      <c r="OOD581" s="394"/>
      <c r="OOE581" s="394"/>
      <c r="OOF581" s="394"/>
      <c r="OOG581" s="394"/>
      <c r="OOH581" s="394"/>
      <c r="OOI581" s="394"/>
      <c r="OOJ581" s="394"/>
      <c r="OOK581" s="394"/>
      <c r="OOL581" s="394"/>
      <c r="OOM581" s="394"/>
      <c r="OON581" s="394"/>
      <c r="OOO581" s="394"/>
      <c r="OOP581" s="394"/>
      <c r="OOQ581" s="394"/>
      <c r="OOR581" s="394"/>
      <c r="OOS581" s="394"/>
      <c r="OOT581" s="394"/>
      <c r="OOU581" s="394"/>
      <c r="OOV581" s="394"/>
      <c r="OOW581" s="394"/>
      <c r="OOX581" s="394"/>
      <c r="OOY581" s="394"/>
      <c r="OOZ581" s="394"/>
      <c r="OPA581" s="394"/>
      <c r="OPB581" s="394"/>
      <c r="OPC581" s="394"/>
      <c r="OPD581" s="394"/>
      <c r="OPE581" s="394"/>
      <c r="OPF581" s="394"/>
      <c r="OPG581" s="394"/>
      <c r="OPH581" s="394"/>
      <c r="OPI581" s="394"/>
      <c r="OPJ581" s="394"/>
      <c r="OPK581" s="394"/>
      <c r="OPL581" s="394"/>
      <c r="OPM581" s="394"/>
      <c r="OPN581" s="394"/>
      <c r="OPO581" s="394"/>
      <c r="OPP581" s="394"/>
      <c r="OPQ581" s="394"/>
      <c r="OPR581" s="394"/>
      <c r="OPS581" s="394"/>
      <c r="OPT581" s="394"/>
      <c r="OPU581" s="394"/>
      <c r="OPV581" s="394"/>
      <c r="OPW581" s="394"/>
      <c r="OPX581" s="394"/>
      <c r="OPY581" s="394"/>
      <c r="OPZ581" s="394"/>
      <c r="OQA581" s="394"/>
      <c r="OQB581" s="394"/>
      <c r="OQC581" s="394"/>
      <c r="OQD581" s="394"/>
      <c r="OQE581" s="394"/>
      <c r="OQF581" s="394"/>
      <c r="OQG581" s="394"/>
      <c r="OQH581" s="394"/>
      <c r="OQI581" s="394"/>
      <c r="OQJ581" s="394"/>
      <c r="OQK581" s="394"/>
      <c r="OQL581" s="394"/>
      <c r="OQM581" s="394"/>
      <c r="OQN581" s="394"/>
      <c r="OQO581" s="394"/>
      <c r="OQP581" s="394"/>
      <c r="OQQ581" s="394"/>
      <c r="OQR581" s="394"/>
      <c r="OQS581" s="394"/>
      <c r="OQT581" s="394"/>
      <c r="OQU581" s="394"/>
      <c r="OQV581" s="394"/>
      <c r="OQW581" s="394"/>
      <c r="OQX581" s="394"/>
      <c r="OQY581" s="394"/>
      <c r="OQZ581" s="394"/>
      <c r="ORA581" s="394"/>
      <c r="ORB581" s="394"/>
      <c r="ORC581" s="394"/>
      <c r="ORD581" s="394"/>
      <c r="ORE581" s="394"/>
      <c r="ORF581" s="394"/>
      <c r="ORG581" s="394"/>
      <c r="ORH581" s="394"/>
      <c r="ORI581" s="394"/>
      <c r="ORJ581" s="394"/>
      <c r="ORK581" s="394"/>
      <c r="ORL581" s="394"/>
      <c r="ORM581" s="394"/>
      <c r="ORN581" s="394"/>
      <c r="ORO581" s="394"/>
      <c r="ORP581" s="394"/>
      <c r="ORQ581" s="394"/>
      <c r="ORR581" s="394"/>
      <c r="ORS581" s="394"/>
      <c r="ORT581" s="394"/>
      <c r="ORU581" s="394"/>
      <c r="ORV581" s="394"/>
      <c r="ORW581" s="394"/>
      <c r="ORX581" s="394"/>
      <c r="ORY581" s="394"/>
      <c r="ORZ581" s="394"/>
      <c r="OSA581" s="394"/>
      <c r="OSB581" s="394"/>
      <c r="OSC581" s="394"/>
      <c r="OSD581" s="394"/>
      <c r="OSE581" s="394"/>
      <c r="OSF581" s="394"/>
      <c r="OSG581" s="394"/>
      <c r="OSH581" s="394"/>
      <c r="OSI581" s="394"/>
      <c r="OSJ581" s="394"/>
      <c r="OSK581" s="394"/>
      <c r="OSL581" s="394"/>
      <c r="OSM581" s="394"/>
      <c r="OSN581" s="394"/>
      <c r="OSO581" s="394"/>
      <c r="OSP581" s="394"/>
      <c r="OSQ581" s="394"/>
      <c r="OSR581" s="394"/>
      <c r="OSS581" s="394"/>
      <c r="OST581" s="394"/>
      <c r="OSU581" s="394"/>
      <c r="OSV581" s="394"/>
      <c r="OSW581" s="394"/>
      <c r="OSX581" s="394"/>
      <c r="OSY581" s="394"/>
      <c r="OSZ581" s="394"/>
      <c r="OTA581" s="394"/>
      <c r="OTB581" s="394"/>
      <c r="OTC581" s="394"/>
      <c r="OTD581" s="394"/>
      <c r="OTE581" s="394"/>
      <c r="OTF581" s="394"/>
      <c r="OTG581" s="394"/>
      <c r="OTH581" s="394"/>
      <c r="OTI581" s="394"/>
      <c r="OTJ581" s="394"/>
      <c r="OTK581" s="394"/>
      <c r="OTL581" s="394"/>
      <c r="OTM581" s="394"/>
      <c r="OTN581" s="394"/>
      <c r="OTO581" s="394"/>
      <c r="OTP581" s="394"/>
      <c r="OTQ581" s="394"/>
      <c r="OTR581" s="394"/>
      <c r="OTS581" s="394"/>
      <c r="OTT581" s="394"/>
      <c r="OTU581" s="394"/>
      <c r="OTV581" s="394"/>
      <c r="OTW581" s="394"/>
      <c r="OTX581" s="394"/>
      <c r="OTY581" s="394"/>
      <c r="OTZ581" s="394"/>
      <c r="OUA581" s="394"/>
      <c r="OUB581" s="394"/>
      <c r="OUC581" s="394"/>
      <c r="OUD581" s="394"/>
      <c r="OUE581" s="394"/>
      <c r="OUF581" s="394"/>
      <c r="OUG581" s="394"/>
      <c r="OUH581" s="394"/>
      <c r="OUI581" s="394"/>
      <c r="OUJ581" s="394"/>
      <c r="OUK581" s="394"/>
      <c r="OUL581" s="394"/>
      <c r="OUM581" s="394"/>
      <c r="OUN581" s="394"/>
      <c r="OUO581" s="394"/>
      <c r="OUP581" s="394"/>
      <c r="OUQ581" s="394"/>
      <c r="OUR581" s="394"/>
      <c r="OUS581" s="394"/>
      <c r="OUT581" s="394"/>
      <c r="OUU581" s="394"/>
      <c r="OUV581" s="394"/>
      <c r="OUW581" s="394"/>
      <c r="OUX581" s="394"/>
      <c r="OUY581" s="394"/>
      <c r="OUZ581" s="394"/>
      <c r="OVA581" s="394"/>
      <c r="OVB581" s="394"/>
      <c r="OVC581" s="394"/>
      <c r="OVD581" s="394"/>
      <c r="OVE581" s="394"/>
      <c r="OVF581" s="394"/>
      <c r="OVG581" s="394"/>
      <c r="OVH581" s="394"/>
      <c r="OVI581" s="394"/>
      <c r="OVJ581" s="394"/>
      <c r="OVK581" s="394"/>
      <c r="OVL581" s="394"/>
      <c r="OVM581" s="394"/>
      <c r="OVN581" s="394"/>
      <c r="OVO581" s="394"/>
      <c r="OVP581" s="394"/>
      <c r="OVQ581" s="394"/>
      <c r="OVR581" s="394"/>
      <c r="OVS581" s="394"/>
      <c r="OVT581" s="394"/>
      <c r="OVU581" s="394"/>
      <c r="OVV581" s="394"/>
      <c r="OVW581" s="394"/>
      <c r="OVX581" s="394"/>
      <c r="OVY581" s="394"/>
      <c r="OVZ581" s="394"/>
      <c r="OWA581" s="394"/>
      <c r="OWB581" s="394"/>
      <c r="OWC581" s="394"/>
      <c r="OWD581" s="394"/>
      <c r="OWE581" s="394"/>
      <c r="OWF581" s="394"/>
      <c r="OWG581" s="394"/>
      <c r="OWH581" s="394"/>
      <c r="OWI581" s="394"/>
      <c r="OWJ581" s="394"/>
      <c r="OWK581" s="394"/>
      <c r="OWL581" s="394"/>
      <c r="OWM581" s="394"/>
      <c r="OWN581" s="394"/>
      <c r="OWO581" s="394"/>
      <c r="OWP581" s="394"/>
      <c r="OWQ581" s="394"/>
      <c r="OWR581" s="394"/>
      <c r="OWS581" s="394"/>
      <c r="OWT581" s="394"/>
      <c r="OWU581" s="394"/>
      <c r="OWV581" s="394"/>
      <c r="OWW581" s="394"/>
      <c r="OWX581" s="394"/>
      <c r="OWY581" s="394"/>
      <c r="OWZ581" s="394"/>
      <c r="OXA581" s="394"/>
      <c r="OXB581" s="394"/>
      <c r="OXC581" s="394"/>
      <c r="OXD581" s="394"/>
      <c r="OXE581" s="394"/>
      <c r="OXF581" s="394"/>
      <c r="OXG581" s="394"/>
      <c r="OXH581" s="394"/>
      <c r="OXI581" s="394"/>
      <c r="OXJ581" s="394"/>
      <c r="OXK581" s="394"/>
      <c r="OXL581" s="394"/>
      <c r="OXM581" s="394"/>
      <c r="OXN581" s="394"/>
      <c r="OXO581" s="394"/>
      <c r="OXP581" s="394"/>
      <c r="OXQ581" s="394"/>
      <c r="OXR581" s="394"/>
      <c r="OXS581" s="394"/>
      <c r="OXT581" s="394"/>
      <c r="OXU581" s="394"/>
      <c r="OXV581" s="394"/>
      <c r="OXW581" s="394"/>
      <c r="OXX581" s="394"/>
      <c r="OXY581" s="394"/>
      <c r="OXZ581" s="394"/>
      <c r="OYA581" s="394"/>
      <c r="OYB581" s="394"/>
      <c r="OYC581" s="394"/>
      <c r="OYD581" s="394"/>
      <c r="OYE581" s="394"/>
      <c r="OYF581" s="394"/>
      <c r="OYG581" s="394"/>
      <c r="OYH581" s="394"/>
      <c r="OYI581" s="394"/>
      <c r="OYJ581" s="394"/>
      <c r="OYK581" s="394"/>
      <c r="OYL581" s="394"/>
      <c r="OYM581" s="394"/>
      <c r="OYN581" s="394"/>
      <c r="OYO581" s="394"/>
      <c r="OYP581" s="394"/>
      <c r="OYQ581" s="394"/>
      <c r="OYR581" s="394"/>
      <c r="OYS581" s="394"/>
      <c r="OYT581" s="394"/>
      <c r="OYU581" s="394"/>
      <c r="OYV581" s="394"/>
      <c r="OYW581" s="394"/>
      <c r="OYX581" s="394"/>
      <c r="OYY581" s="394"/>
      <c r="OYZ581" s="394"/>
      <c r="OZA581" s="394"/>
      <c r="OZB581" s="394"/>
      <c r="OZC581" s="394"/>
      <c r="OZD581" s="394"/>
      <c r="OZE581" s="394"/>
      <c r="OZF581" s="394"/>
      <c r="OZG581" s="394"/>
      <c r="OZH581" s="394"/>
      <c r="OZI581" s="394"/>
      <c r="OZJ581" s="394"/>
      <c r="OZK581" s="394"/>
      <c r="OZL581" s="394"/>
      <c r="OZM581" s="394"/>
      <c r="OZN581" s="394"/>
      <c r="OZO581" s="394"/>
      <c r="OZP581" s="394"/>
      <c r="OZQ581" s="394"/>
      <c r="OZR581" s="394"/>
      <c r="OZS581" s="394"/>
      <c r="OZT581" s="394"/>
      <c r="OZU581" s="394"/>
      <c r="OZV581" s="394"/>
      <c r="OZW581" s="394"/>
      <c r="OZX581" s="394"/>
      <c r="OZY581" s="394"/>
      <c r="OZZ581" s="394"/>
      <c r="PAA581" s="394"/>
      <c r="PAB581" s="394"/>
      <c r="PAC581" s="394"/>
      <c r="PAD581" s="394"/>
      <c r="PAE581" s="394"/>
      <c r="PAF581" s="394"/>
      <c r="PAG581" s="394"/>
      <c r="PAH581" s="394"/>
      <c r="PAI581" s="394"/>
      <c r="PAJ581" s="394"/>
      <c r="PAK581" s="394"/>
      <c r="PAL581" s="394"/>
      <c r="PAM581" s="394"/>
      <c r="PAN581" s="394"/>
      <c r="PAO581" s="394"/>
      <c r="PAP581" s="394"/>
      <c r="PAQ581" s="394"/>
      <c r="PAR581" s="394"/>
      <c r="PAS581" s="394"/>
      <c r="PAT581" s="394"/>
      <c r="PAU581" s="394"/>
      <c r="PAV581" s="394"/>
      <c r="PAW581" s="394"/>
      <c r="PAX581" s="394"/>
      <c r="PAY581" s="394"/>
      <c r="PAZ581" s="394"/>
      <c r="PBA581" s="394"/>
      <c r="PBB581" s="394"/>
      <c r="PBC581" s="394"/>
      <c r="PBD581" s="394"/>
      <c r="PBE581" s="394"/>
      <c r="PBF581" s="394"/>
      <c r="PBG581" s="394"/>
      <c r="PBH581" s="394"/>
      <c r="PBI581" s="394"/>
      <c r="PBJ581" s="394"/>
      <c r="PBK581" s="394"/>
      <c r="PBL581" s="394"/>
      <c r="PBM581" s="394"/>
      <c r="PBN581" s="394"/>
      <c r="PBO581" s="394"/>
      <c r="PBP581" s="394"/>
      <c r="PBQ581" s="394"/>
      <c r="PBR581" s="394"/>
      <c r="PBS581" s="394"/>
      <c r="PBT581" s="394"/>
      <c r="PBU581" s="394"/>
      <c r="PBV581" s="394"/>
      <c r="PBW581" s="394"/>
      <c r="PBX581" s="394"/>
      <c r="PBY581" s="394"/>
      <c r="PBZ581" s="394"/>
      <c r="PCA581" s="394"/>
      <c r="PCB581" s="394"/>
      <c r="PCC581" s="394"/>
      <c r="PCD581" s="394"/>
      <c r="PCE581" s="394"/>
      <c r="PCF581" s="394"/>
      <c r="PCG581" s="394"/>
      <c r="PCH581" s="394"/>
      <c r="PCI581" s="394"/>
      <c r="PCJ581" s="394"/>
      <c r="PCK581" s="394"/>
      <c r="PCL581" s="394"/>
      <c r="PCM581" s="394"/>
      <c r="PCN581" s="394"/>
      <c r="PCO581" s="394"/>
      <c r="PCP581" s="394"/>
      <c r="PCQ581" s="394"/>
      <c r="PCR581" s="394"/>
      <c r="PCS581" s="394"/>
      <c r="PCT581" s="394"/>
      <c r="PCU581" s="394"/>
      <c r="PCV581" s="394"/>
      <c r="PCW581" s="394"/>
      <c r="PCX581" s="394"/>
      <c r="PCY581" s="394"/>
      <c r="PCZ581" s="394"/>
      <c r="PDA581" s="394"/>
      <c r="PDB581" s="394"/>
      <c r="PDC581" s="394"/>
      <c r="PDD581" s="394"/>
      <c r="PDE581" s="394"/>
      <c r="PDF581" s="394"/>
      <c r="PDG581" s="394"/>
      <c r="PDH581" s="394"/>
      <c r="PDI581" s="394"/>
      <c r="PDJ581" s="394"/>
      <c r="PDK581" s="394"/>
      <c r="PDL581" s="394"/>
      <c r="PDM581" s="394"/>
      <c r="PDN581" s="394"/>
      <c r="PDO581" s="394"/>
      <c r="PDP581" s="394"/>
      <c r="PDQ581" s="394"/>
      <c r="PDR581" s="394"/>
      <c r="PDS581" s="394"/>
      <c r="PDT581" s="394"/>
      <c r="PDU581" s="394"/>
      <c r="PDV581" s="394"/>
      <c r="PDW581" s="394"/>
      <c r="PDX581" s="394"/>
      <c r="PDY581" s="394"/>
      <c r="PDZ581" s="394"/>
      <c r="PEA581" s="394"/>
      <c r="PEB581" s="394"/>
      <c r="PEC581" s="394"/>
      <c r="PED581" s="394"/>
      <c r="PEE581" s="394"/>
      <c r="PEF581" s="394"/>
      <c r="PEG581" s="394"/>
      <c r="PEH581" s="394"/>
      <c r="PEI581" s="394"/>
      <c r="PEJ581" s="394"/>
      <c r="PEK581" s="394"/>
      <c r="PEL581" s="394"/>
      <c r="PEM581" s="394"/>
      <c r="PEN581" s="394"/>
      <c r="PEO581" s="394"/>
      <c r="PEP581" s="394"/>
      <c r="PEQ581" s="394"/>
      <c r="PER581" s="394"/>
      <c r="PES581" s="394"/>
      <c r="PET581" s="394"/>
      <c r="PEU581" s="394"/>
      <c r="PEV581" s="394"/>
      <c r="PEW581" s="394"/>
      <c r="PEX581" s="394"/>
      <c r="PEY581" s="394"/>
      <c r="PEZ581" s="394"/>
      <c r="PFA581" s="394"/>
      <c r="PFB581" s="394"/>
      <c r="PFC581" s="394"/>
      <c r="PFD581" s="394"/>
      <c r="PFE581" s="394"/>
      <c r="PFF581" s="394"/>
      <c r="PFG581" s="394"/>
      <c r="PFH581" s="394"/>
      <c r="PFI581" s="394"/>
      <c r="PFJ581" s="394"/>
      <c r="PFK581" s="394"/>
      <c r="PFL581" s="394"/>
      <c r="PFM581" s="394"/>
      <c r="PFN581" s="394"/>
      <c r="PFO581" s="394"/>
      <c r="PFP581" s="394"/>
      <c r="PFQ581" s="394"/>
      <c r="PFR581" s="394"/>
      <c r="PFS581" s="394"/>
      <c r="PFT581" s="394"/>
      <c r="PFU581" s="394"/>
      <c r="PFV581" s="394"/>
      <c r="PFW581" s="394"/>
      <c r="PFX581" s="394"/>
      <c r="PFY581" s="394"/>
      <c r="PFZ581" s="394"/>
      <c r="PGA581" s="394"/>
      <c r="PGB581" s="394"/>
      <c r="PGC581" s="394"/>
      <c r="PGD581" s="394"/>
      <c r="PGE581" s="394"/>
      <c r="PGF581" s="394"/>
      <c r="PGG581" s="394"/>
      <c r="PGH581" s="394"/>
      <c r="PGI581" s="394"/>
      <c r="PGJ581" s="394"/>
      <c r="PGK581" s="394"/>
      <c r="PGL581" s="394"/>
      <c r="PGM581" s="394"/>
      <c r="PGN581" s="394"/>
      <c r="PGO581" s="394"/>
      <c r="PGP581" s="394"/>
      <c r="PGQ581" s="394"/>
      <c r="PGR581" s="394"/>
      <c r="PGS581" s="394"/>
      <c r="PGT581" s="394"/>
      <c r="PGU581" s="394"/>
      <c r="PGV581" s="394"/>
      <c r="PGW581" s="394"/>
      <c r="PGX581" s="394"/>
      <c r="PGY581" s="394"/>
      <c r="PGZ581" s="394"/>
      <c r="PHA581" s="394"/>
      <c r="PHB581" s="394"/>
      <c r="PHC581" s="394"/>
      <c r="PHD581" s="394"/>
      <c r="PHE581" s="394"/>
      <c r="PHF581" s="394"/>
      <c r="PHG581" s="394"/>
      <c r="PHH581" s="394"/>
      <c r="PHI581" s="394"/>
      <c r="PHJ581" s="394"/>
      <c r="PHK581" s="394"/>
      <c r="PHL581" s="394"/>
      <c r="PHM581" s="394"/>
      <c r="PHN581" s="394"/>
      <c r="PHO581" s="394"/>
      <c r="PHP581" s="394"/>
      <c r="PHQ581" s="394"/>
      <c r="PHR581" s="394"/>
      <c r="PHS581" s="394"/>
      <c r="PHT581" s="394"/>
      <c r="PHU581" s="394"/>
      <c r="PHV581" s="394"/>
      <c r="PHW581" s="394"/>
      <c r="PHX581" s="394"/>
      <c r="PHY581" s="394"/>
      <c r="PHZ581" s="394"/>
      <c r="PIA581" s="394"/>
      <c r="PIB581" s="394"/>
      <c r="PIC581" s="394"/>
      <c r="PID581" s="394"/>
      <c r="PIE581" s="394"/>
      <c r="PIF581" s="394"/>
      <c r="PIG581" s="394"/>
      <c r="PIH581" s="394"/>
      <c r="PII581" s="394"/>
      <c r="PIJ581" s="394"/>
      <c r="PIK581" s="394"/>
      <c r="PIL581" s="394"/>
      <c r="PIM581" s="394"/>
      <c r="PIN581" s="394"/>
      <c r="PIO581" s="394"/>
      <c r="PIP581" s="394"/>
      <c r="PIQ581" s="394"/>
      <c r="PIR581" s="394"/>
      <c r="PIS581" s="394"/>
      <c r="PIT581" s="394"/>
      <c r="PIU581" s="394"/>
      <c r="PIV581" s="394"/>
      <c r="PIW581" s="394"/>
      <c r="PIX581" s="394"/>
      <c r="PIY581" s="394"/>
      <c r="PIZ581" s="394"/>
      <c r="PJA581" s="394"/>
      <c r="PJB581" s="394"/>
      <c r="PJC581" s="394"/>
      <c r="PJD581" s="394"/>
      <c r="PJE581" s="394"/>
      <c r="PJF581" s="394"/>
      <c r="PJG581" s="394"/>
      <c r="PJH581" s="394"/>
      <c r="PJI581" s="394"/>
      <c r="PJJ581" s="394"/>
      <c r="PJK581" s="394"/>
      <c r="PJL581" s="394"/>
      <c r="PJM581" s="394"/>
      <c r="PJN581" s="394"/>
      <c r="PJO581" s="394"/>
      <c r="PJP581" s="394"/>
      <c r="PJQ581" s="394"/>
      <c r="PJR581" s="394"/>
      <c r="PJS581" s="394"/>
      <c r="PJT581" s="394"/>
      <c r="PJU581" s="394"/>
      <c r="PJV581" s="394"/>
      <c r="PJW581" s="394"/>
      <c r="PJX581" s="394"/>
      <c r="PJY581" s="394"/>
      <c r="PJZ581" s="394"/>
      <c r="PKA581" s="394"/>
      <c r="PKB581" s="394"/>
      <c r="PKC581" s="394"/>
      <c r="PKD581" s="394"/>
      <c r="PKE581" s="394"/>
      <c r="PKF581" s="394"/>
      <c r="PKG581" s="394"/>
      <c r="PKH581" s="394"/>
      <c r="PKI581" s="394"/>
      <c r="PKJ581" s="394"/>
      <c r="PKK581" s="394"/>
      <c r="PKL581" s="394"/>
      <c r="PKM581" s="394"/>
      <c r="PKN581" s="394"/>
      <c r="PKO581" s="394"/>
      <c r="PKP581" s="394"/>
      <c r="PKQ581" s="394"/>
      <c r="PKR581" s="394"/>
      <c r="PKS581" s="394"/>
      <c r="PKT581" s="394"/>
      <c r="PKU581" s="394"/>
      <c r="PKV581" s="394"/>
      <c r="PKW581" s="394"/>
      <c r="PKX581" s="394"/>
      <c r="PKY581" s="394"/>
      <c r="PKZ581" s="394"/>
      <c r="PLA581" s="394"/>
      <c r="PLB581" s="394"/>
      <c r="PLC581" s="394"/>
      <c r="PLD581" s="394"/>
      <c r="PLE581" s="394"/>
      <c r="PLF581" s="394"/>
      <c r="PLG581" s="394"/>
      <c r="PLH581" s="394"/>
      <c r="PLI581" s="394"/>
      <c r="PLJ581" s="394"/>
      <c r="PLK581" s="394"/>
      <c r="PLL581" s="394"/>
      <c r="PLM581" s="394"/>
      <c r="PLN581" s="394"/>
      <c r="PLO581" s="394"/>
      <c r="PLP581" s="394"/>
      <c r="PLQ581" s="394"/>
      <c r="PLR581" s="394"/>
      <c r="PLS581" s="394"/>
      <c r="PLT581" s="394"/>
      <c r="PLU581" s="394"/>
      <c r="PLV581" s="394"/>
      <c r="PLW581" s="394"/>
      <c r="PLX581" s="394"/>
      <c r="PLY581" s="394"/>
      <c r="PLZ581" s="394"/>
      <c r="PMA581" s="394"/>
      <c r="PMB581" s="394"/>
      <c r="PMC581" s="394"/>
      <c r="PMD581" s="394"/>
      <c r="PME581" s="394"/>
      <c r="PMF581" s="394"/>
      <c r="PMG581" s="394"/>
      <c r="PMH581" s="394"/>
      <c r="PMI581" s="394"/>
      <c r="PMJ581" s="394"/>
      <c r="PMK581" s="394"/>
      <c r="PML581" s="394"/>
      <c r="PMM581" s="394"/>
      <c r="PMN581" s="394"/>
      <c r="PMO581" s="394"/>
      <c r="PMP581" s="394"/>
      <c r="PMQ581" s="394"/>
      <c r="PMR581" s="394"/>
      <c r="PMS581" s="394"/>
      <c r="PMT581" s="394"/>
      <c r="PMU581" s="394"/>
      <c r="PMV581" s="394"/>
      <c r="PMW581" s="394"/>
      <c r="PMX581" s="394"/>
      <c r="PMY581" s="394"/>
      <c r="PMZ581" s="394"/>
      <c r="PNA581" s="394"/>
      <c r="PNB581" s="394"/>
      <c r="PNC581" s="394"/>
      <c r="PND581" s="394"/>
      <c r="PNE581" s="394"/>
      <c r="PNF581" s="394"/>
      <c r="PNG581" s="394"/>
      <c r="PNH581" s="394"/>
      <c r="PNI581" s="394"/>
      <c r="PNJ581" s="394"/>
      <c r="PNK581" s="394"/>
      <c r="PNL581" s="394"/>
      <c r="PNM581" s="394"/>
      <c r="PNN581" s="394"/>
      <c r="PNO581" s="394"/>
      <c r="PNP581" s="394"/>
      <c r="PNQ581" s="394"/>
      <c r="PNR581" s="394"/>
      <c r="PNS581" s="394"/>
      <c r="PNT581" s="394"/>
      <c r="PNU581" s="394"/>
      <c r="PNV581" s="394"/>
      <c r="PNW581" s="394"/>
      <c r="PNX581" s="394"/>
      <c r="PNY581" s="394"/>
      <c r="PNZ581" s="394"/>
      <c r="POA581" s="394"/>
      <c r="POB581" s="394"/>
      <c r="POC581" s="394"/>
      <c r="POD581" s="394"/>
      <c r="POE581" s="394"/>
      <c r="POF581" s="394"/>
      <c r="POG581" s="394"/>
      <c r="POH581" s="394"/>
      <c r="POI581" s="394"/>
      <c r="POJ581" s="394"/>
      <c r="POK581" s="394"/>
      <c r="POL581" s="394"/>
      <c r="POM581" s="394"/>
      <c r="PON581" s="394"/>
      <c r="POO581" s="394"/>
      <c r="POP581" s="394"/>
      <c r="POQ581" s="394"/>
      <c r="POR581" s="394"/>
      <c r="POS581" s="394"/>
      <c r="POT581" s="394"/>
      <c r="POU581" s="394"/>
      <c r="POV581" s="394"/>
      <c r="POW581" s="394"/>
      <c r="POX581" s="394"/>
      <c r="POY581" s="394"/>
      <c r="POZ581" s="394"/>
      <c r="PPA581" s="394"/>
      <c r="PPB581" s="394"/>
      <c r="PPC581" s="394"/>
      <c r="PPD581" s="394"/>
      <c r="PPE581" s="394"/>
      <c r="PPF581" s="394"/>
      <c r="PPG581" s="394"/>
      <c r="PPH581" s="394"/>
      <c r="PPI581" s="394"/>
      <c r="PPJ581" s="394"/>
      <c r="PPK581" s="394"/>
      <c r="PPL581" s="394"/>
      <c r="PPM581" s="394"/>
      <c r="PPN581" s="394"/>
      <c r="PPO581" s="394"/>
      <c r="PPP581" s="394"/>
      <c r="PPQ581" s="394"/>
      <c r="PPR581" s="394"/>
      <c r="PPS581" s="394"/>
      <c r="PPT581" s="394"/>
      <c r="PPU581" s="394"/>
      <c r="PPV581" s="394"/>
      <c r="PPW581" s="394"/>
      <c r="PPX581" s="394"/>
      <c r="PPY581" s="394"/>
      <c r="PPZ581" s="394"/>
      <c r="PQA581" s="394"/>
      <c r="PQB581" s="394"/>
      <c r="PQC581" s="394"/>
      <c r="PQD581" s="394"/>
      <c r="PQE581" s="394"/>
      <c r="PQF581" s="394"/>
      <c r="PQG581" s="394"/>
      <c r="PQH581" s="394"/>
      <c r="PQI581" s="394"/>
      <c r="PQJ581" s="394"/>
      <c r="PQK581" s="394"/>
      <c r="PQL581" s="394"/>
      <c r="PQM581" s="394"/>
      <c r="PQN581" s="394"/>
      <c r="PQO581" s="394"/>
      <c r="PQP581" s="394"/>
      <c r="PQQ581" s="394"/>
      <c r="PQR581" s="394"/>
      <c r="PQS581" s="394"/>
      <c r="PQT581" s="394"/>
      <c r="PQU581" s="394"/>
      <c r="PQV581" s="394"/>
      <c r="PQW581" s="394"/>
      <c r="PQX581" s="394"/>
      <c r="PQY581" s="394"/>
      <c r="PQZ581" s="394"/>
      <c r="PRA581" s="394"/>
      <c r="PRB581" s="394"/>
      <c r="PRC581" s="394"/>
      <c r="PRD581" s="394"/>
      <c r="PRE581" s="394"/>
      <c r="PRF581" s="394"/>
      <c r="PRG581" s="394"/>
      <c r="PRH581" s="394"/>
      <c r="PRI581" s="394"/>
      <c r="PRJ581" s="394"/>
      <c r="PRK581" s="394"/>
      <c r="PRL581" s="394"/>
      <c r="PRM581" s="394"/>
      <c r="PRN581" s="394"/>
      <c r="PRO581" s="394"/>
      <c r="PRP581" s="394"/>
      <c r="PRQ581" s="394"/>
      <c r="PRR581" s="394"/>
      <c r="PRS581" s="394"/>
      <c r="PRT581" s="394"/>
      <c r="PRU581" s="394"/>
      <c r="PRV581" s="394"/>
      <c r="PRW581" s="394"/>
      <c r="PRX581" s="394"/>
      <c r="PRY581" s="394"/>
      <c r="PRZ581" s="394"/>
      <c r="PSA581" s="394"/>
      <c r="PSB581" s="394"/>
      <c r="PSC581" s="394"/>
      <c r="PSD581" s="394"/>
      <c r="PSE581" s="394"/>
      <c r="PSF581" s="394"/>
      <c r="PSG581" s="394"/>
      <c r="PSH581" s="394"/>
      <c r="PSI581" s="394"/>
      <c r="PSJ581" s="394"/>
      <c r="PSK581" s="394"/>
      <c r="PSL581" s="394"/>
      <c r="PSM581" s="394"/>
      <c r="PSN581" s="394"/>
      <c r="PSO581" s="394"/>
      <c r="PSP581" s="394"/>
      <c r="PSQ581" s="394"/>
      <c r="PSR581" s="394"/>
      <c r="PSS581" s="394"/>
      <c r="PST581" s="394"/>
      <c r="PSU581" s="394"/>
      <c r="PSV581" s="394"/>
      <c r="PSW581" s="394"/>
      <c r="PSX581" s="394"/>
      <c r="PSY581" s="394"/>
      <c r="PSZ581" s="394"/>
      <c r="PTA581" s="394"/>
      <c r="PTB581" s="394"/>
      <c r="PTC581" s="394"/>
      <c r="PTD581" s="394"/>
      <c r="PTE581" s="394"/>
      <c r="PTF581" s="394"/>
      <c r="PTG581" s="394"/>
      <c r="PTH581" s="394"/>
      <c r="PTI581" s="394"/>
      <c r="PTJ581" s="394"/>
      <c r="PTK581" s="394"/>
      <c r="PTL581" s="394"/>
      <c r="PTM581" s="394"/>
      <c r="PTN581" s="394"/>
      <c r="PTO581" s="394"/>
      <c r="PTP581" s="394"/>
      <c r="PTQ581" s="394"/>
      <c r="PTR581" s="394"/>
      <c r="PTS581" s="394"/>
      <c r="PTT581" s="394"/>
      <c r="PTU581" s="394"/>
      <c r="PTV581" s="394"/>
      <c r="PTW581" s="394"/>
      <c r="PTX581" s="394"/>
      <c r="PTY581" s="394"/>
      <c r="PTZ581" s="394"/>
      <c r="PUA581" s="394"/>
      <c r="PUB581" s="394"/>
      <c r="PUC581" s="394"/>
      <c r="PUD581" s="394"/>
      <c r="PUE581" s="394"/>
      <c r="PUF581" s="394"/>
      <c r="PUG581" s="394"/>
      <c r="PUH581" s="394"/>
      <c r="PUI581" s="394"/>
      <c r="PUJ581" s="394"/>
      <c r="PUK581" s="394"/>
      <c r="PUL581" s="394"/>
      <c r="PUM581" s="394"/>
      <c r="PUN581" s="394"/>
      <c r="PUO581" s="394"/>
      <c r="PUP581" s="394"/>
      <c r="PUQ581" s="394"/>
      <c r="PUR581" s="394"/>
      <c r="PUS581" s="394"/>
      <c r="PUT581" s="394"/>
      <c r="PUU581" s="394"/>
      <c r="PUV581" s="394"/>
      <c r="PUW581" s="394"/>
      <c r="PUX581" s="394"/>
      <c r="PUY581" s="394"/>
      <c r="PUZ581" s="394"/>
      <c r="PVA581" s="394"/>
      <c r="PVB581" s="394"/>
      <c r="PVC581" s="394"/>
      <c r="PVD581" s="394"/>
      <c r="PVE581" s="394"/>
      <c r="PVF581" s="394"/>
      <c r="PVG581" s="394"/>
      <c r="PVH581" s="394"/>
      <c r="PVI581" s="394"/>
      <c r="PVJ581" s="394"/>
      <c r="PVK581" s="394"/>
      <c r="PVL581" s="394"/>
      <c r="PVM581" s="394"/>
      <c r="PVN581" s="394"/>
      <c r="PVO581" s="394"/>
      <c r="PVP581" s="394"/>
      <c r="PVQ581" s="394"/>
      <c r="PVR581" s="394"/>
      <c r="PVS581" s="394"/>
      <c r="PVT581" s="394"/>
      <c r="PVU581" s="394"/>
      <c r="PVV581" s="394"/>
      <c r="PVW581" s="394"/>
      <c r="PVX581" s="394"/>
      <c r="PVY581" s="394"/>
      <c r="PVZ581" s="394"/>
      <c r="PWA581" s="394"/>
      <c r="PWB581" s="394"/>
      <c r="PWC581" s="394"/>
      <c r="PWD581" s="394"/>
      <c r="PWE581" s="394"/>
      <c r="PWF581" s="394"/>
      <c r="PWG581" s="394"/>
      <c r="PWH581" s="394"/>
      <c r="PWI581" s="394"/>
      <c r="PWJ581" s="394"/>
      <c r="PWK581" s="394"/>
      <c r="PWL581" s="394"/>
      <c r="PWM581" s="394"/>
      <c r="PWN581" s="394"/>
      <c r="PWO581" s="394"/>
      <c r="PWP581" s="394"/>
      <c r="PWQ581" s="394"/>
      <c r="PWR581" s="394"/>
      <c r="PWS581" s="394"/>
      <c r="PWT581" s="394"/>
      <c r="PWU581" s="394"/>
      <c r="PWV581" s="394"/>
      <c r="PWW581" s="394"/>
      <c r="PWX581" s="394"/>
      <c r="PWY581" s="394"/>
      <c r="PWZ581" s="394"/>
      <c r="PXA581" s="394"/>
      <c r="PXB581" s="394"/>
      <c r="PXC581" s="394"/>
      <c r="PXD581" s="394"/>
      <c r="PXE581" s="394"/>
      <c r="PXF581" s="394"/>
      <c r="PXG581" s="394"/>
      <c r="PXH581" s="394"/>
      <c r="PXI581" s="394"/>
      <c r="PXJ581" s="394"/>
      <c r="PXK581" s="394"/>
      <c r="PXL581" s="394"/>
      <c r="PXM581" s="394"/>
      <c r="PXN581" s="394"/>
      <c r="PXO581" s="394"/>
      <c r="PXP581" s="394"/>
      <c r="PXQ581" s="394"/>
      <c r="PXR581" s="394"/>
      <c r="PXS581" s="394"/>
      <c r="PXT581" s="394"/>
      <c r="PXU581" s="394"/>
      <c r="PXV581" s="394"/>
      <c r="PXW581" s="394"/>
      <c r="PXX581" s="394"/>
      <c r="PXY581" s="394"/>
      <c r="PXZ581" s="394"/>
      <c r="PYA581" s="394"/>
      <c r="PYB581" s="394"/>
      <c r="PYC581" s="394"/>
      <c r="PYD581" s="394"/>
      <c r="PYE581" s="394"/>
      <c r="PYF581" s="394"/>
      <c r="PYG581" s="394"/>
      <c r="PYH581" s="394"/>
      <c r="PYI581" s="394"/>
      <c r="PYJ581" s="394"/>
      <c r="PYK581" s="394"/>
      <c r="PYL581" s="394"/>
      <c r="PYM581" s="394"/>
      <c r="PYN581" s="394"/>
      <c r="PYO581" s="394"/>
      <c r="PYP581" s="394"/>
      <c r="PYQ581" s="394"/>
      <c r="PYR581" s="394"/>
      <c r="PYS581" s="394"/>
      <c r="PYT581" s="394"/>
      <c r="PYU581" s="394"/>
      <c r="PYV581" s="394"/>
      <c r="PYW581" s="394"/>
      <c r="PYX581" s="394"/>
      <c r="PYY581" s="394"/>
      <c r="PYZ581" s="394"/>
      <c r="PZA581" s="394"/>
      <c r="PZB581" s="394"/>
      <c r="PZC581" s="394"/>
      <c r="PZD581" s="394"/>
      <c r="PZE581" s="394"/>
      <c r="PZF581" s="394"/>
      <c r="PZG581" s="394"/>
      <c r="PZH581" s="394"/>
      <c r="PZI581" s="394"/>
      <c r="PZJ581" s="394"/>
      <c r="PZK581" s="394"/>
      <c r="PZL581" s="394"/>
      <c r="PZM581" s="394"/>
      <c r="PZN581" s="394"/>
      <c r="PZO581" s="394"/>
      <c r="PZP581" s="394"/>
      <c r="PZQ581" s="394"/>
      <c r="PZR581" s="394"/>
      <c r="PZS581" s="394"/>
      <c r="PZT581" s="394"/>
      <c r="PZU581" s="394"/>
      <c r="PZV581" s="394"/>
      <c r="PZW581" s="394"/>
      <c r="PZX581" s="394"/>
      <c r="PZY581" s="394"/>
      <c r="PZZ581" s="394"/>
      <c r="QAA581" s="394"/>
      <c r="QAB581" s="394"/>
      <c r="QAC581" s="394"/>
      <c r="QAD581" s="394"/>
      <c r="QAE581" s="394"/>
      <c r="QAF581" s="394"/>
      <c r="QAG581" s="394"/>
      <c r="QAH581" s="394"/>
      <c r="QAI581" s="394"/>
      <c r="QAJ581" s="394"/>
      <c r="QAK581" s="394"/>
      <c r="QAL581" s="394"/>
      <c r="QAM581" s="394"/>
      <c r="QAN581" s="394"/>
      <c r="QAO581" s="394"/>
      <c r="QAP581" s="394"/>
      <c r="QAQ581" s="394"/>
      <c r="QAR581" s="394"/>
      <c r="QAS581" s="394"/>
      <c r="QAT581" s="394"/>
      <c r="QAU581" s="394"/>
      <c r="QAV581" s="394"/>
      <c r="QAW581" s="394"/>
      <c r="QAX581" s="394"/>
      <c r="QAY581" s="394"/>
      <c r="QAZ581" s="394"/>
      <c r="QBA581" s="394"/>
      <c r="QBB581" s="394"/>
      <c r="QBC581" s="394"/>
      <c r="QBD581" s="394"/>
      <c r="QBE581" s="394"/>
      <c r="QBF581" s="394"/>
      <c r="QBG581" s="394"/>
      <c r="QBH581" s="394"/>
      <c r="QBI581" s="394"/>
      <c r="QBJ581" s="394"/>
      <c r="QBK581" s="394"/>
      <c r="QBL581" s="394"/>
      <c r="QBM581" s="394"/>
      <c r="QBN581" s="394"/>
      <c r="QBO581" s="394"/>
      <c r="QBP581" s="394"/>
      <c r="QBQ581" s="394"/>
      <c r="QBR581" s="394"/>
      <c r="QBS581" s="394"/>
      <c r="QBT581" s="394"/>
      <c r="QBU581" s="394"/>
      <c r="QBV581" s="394"/>
      <c r="QBW581" s="394"/>
      <c r="QBX581" s="394"/>
      <c r="QBY581" s="394"/>
      <c r="QBZ581" s="394"/>
      <c r="QCA581" s="394"/>
      <c r="QCB581" s="394"/>
      <c r="QCC581" s="394"/>
      <c r="QCD581" s="394"/>
      <c r="QCE581" s="394"/>
      <c r="QCF581" s="394"/>
      <c r="QCG581" s="394"/>
      <c r="QCH581" s="394"/>
      <c r="QCI581" s="394"/>
      <c r="QCJ581" s="394"/>
      <c r="QCK581" s="394"/>
      <c r="QCL581" s="394"/>
      <c r="QCM581" s="394"/>
      <c r="QCN581" s="394"/>
      <c r="QCO581" s="394"/>
      <c r="QCP581" s="394"/>
      <c r="QCQ581" s="394"/>
      <c r="QCR581" s="394"/>
      <c r="QCS581" s="394"/>
      <c r="QCT581" s="394"/>
      <c r="QCU581" s="394"/>
      <c r="QCV581" s="394"/>
      <c r="QCW581" s="394"/>
      <c r="QCX581" s="394"/>
      <c r="QCY581" s="394"/>
      <c r="QCZ581" s="394"/>
      <c r="QDA581" s="394"/>
      <c r="QDB581" s="394"/>
      <c r="QDC581" s="394"/>
      <c r="QDD581" s="394"/>
      <c r="QDE581" s="394"/>
      <c r="QDF581" s="394"/>
      <c r="QDG581" s="394"/>
      <c r="QDH581" s="394"/>
      <c r="QDI581" s="394"/>
      <c r="QDJ581" s="394"/>
      <c r="QDK581" s="394"/>
      <c r="QDL581" s="394"/>
      <c r="QDM581" s="394"/>
      <c r="QDN581" s="394"/>
      <c r="QDO581" s="394"/>
      <c r="QDP581" s="394"/>
      <c r="QDQ581" s="394"/>
      <c r="QDR581" s="394"/>
      <c r="QDS581" s="394"/>
      <c r="QDT581" s="394"/>
      <c r="QDU581" s="394"/>
      <c r="QDV581" s="394"/>
      <c r="QDW581" s="394"/>
      <c r="QDX581" s="394"/>
      <c r="QDY581" s="394"/>
      <c r="QDZ581" s="394"/>
      <c r="QEA581" s="394"/>
      <c r="QEB581" s="394"/>
      <c r="QEC581" s="394"/>
      <c r="QED581" s="394"/>
      <c r="QEE581" s="394"/>
      <c r="QEF581" s="394"/>
      <c r="QEG581" s="394"/>
      <c r="QEH581" s="394"/>
      <c r="QEI581" s="394"/>
      <c r="QEJ581" s="394"/>
      <c r="QEK581" s="394"/>
      <c r="QEL581" s="394"/>
      <c r="QEM581" s="394"/>
      <c r="QEN581" s="394"/>
      <c r="QEO581" s="394"/>
      <c r="QEP581" s="394"/>
      <c r="QEQ581" s="394"/>
      <c r="QER581" s="394"/>
      <c r="QES581" s="394"/>
      <c r="QET581" s="394"/>
      <c r="QEU581" s="394"/>
      <c r="QEV581" s="394"/>
      <c r="QEW581" s="394"/>
      <c r="QEX581" s="394"/>
      <c r="QEY581" s="394"/>
      <c r="QEZ581" s="394"/>
      <c r="QFA581" s="394"/>
      <c r="QFB581" s="394"/>
      <c r="QFC581" s="394"/>
      <c r="QFD581" s="394"/>
      <c r="QFE581" s="394"/>
      <c r="QFF581" s="394"/>
      <c r="QFG581" s="394"/>
      <c r="QFH581" s="394"/>
      <c r="QFI581" s="394"/>
      <c r="QFJ581" s="394"/>
      <c r="QFK581" s="394"/>
      <c r="QFL581" s="394"/>
      <c r="QFM581" s="394"/>
      <c r="QFN581" s="394"/>
      <c r="QFO581" s="394"/>
      <c r="QFP581" s="394"/>
      <c r="QFQ581" s="394"/>
      <c r="QFR581" s="394"/>
      <c r="QFS581" s="394"/>
      <c r="QFT581" s="394"/>
      <c r="QFU581" s="394"/>
      <c r="QFV581" s="394"/>
      <c r="QFW581" s="394"/>
      <c r="QFX581" s="394"/>
      <c r="QFY581" s="394"/>
      <c r="QFZ581" s="394"/>
      <c r="QGA581" s="394"/>
      <c r="QGB581" s="394"/>
      <c r="QGC581" s="394"/>
      <c r="QGD581" s="394"/>
      <c r="QGE581" s="394"/>
      <c r="QGF581" s="394"/>
      <c r="QGG581" s="394"/>
      <c r="QGH581" s="394"/>
      <c r="QGI581" s="394"/>
      <c r="QGJ581" s="394"/>
      <c r="QGK581" s="394"/>
      <c r="QGL581" s="394"/>
      <c r="QGM581" s="394"/>
      <c r="QGN581" s="394"/>
      <c r="QGO581" s="394"/>
      <c r="QGP581" s="394"/>
      <c r="QGQ581" s="394"/>
      <c r="QGR581" s="394"/>
      <c r="QGS581" s="394"/>
      <c r="QGT581" s="394"/>
      <c r="QGU581" s="394"/>
      <c r="QGV581" s="394"/>
      <c r="QGW581" s="394"/>
      <c r="QGX581" s="394"/>
      <c r="QGY581" s="394"/>
      <c r="QGZ581" s="394"/>
      <c r="QHA581" s="394"/>
      <c r="QHB581" s="394"/>
      <c r="QHC581" s="394"/>
      <c r="QHD581" s="394"/>
      <c r="QHE581" s="394"/>
      <c r="QHF581" s="394"/>
      <c r="QHG581" s="394"/>
      <c r="QHH581" s="394"/>
      <c r="QHI581" s="394"/>
      <c r="QHJ581" s="394"/>
      <c r="QHK581" s="394"/>
      <c r="QHL581" s="394"/>
      <c r="QHM581" s="394"/>
      <c r="QHN581" s="394"/>
      <c r="QHO581" s="394"/>
      <c r="QHP581" s="394"/>
      <c r="QHQ581" s="394"/>
      <c r="QHR581" s="394"/>
      <c r="QHS581" s="394"/>
      <c r="QHT581" s="394"/>
      <c r="QHU581" s="394"/>
      <c r="QHV581" s="394"/>
      <c r="QHW581" s="394"/>
      <c r="QHX581" s="394"/>
      <c r="QHY581" s="394"/>
      <c r="QHZ581" s="394"/>
      <c r="QIA581" s="394"/>
      <c r="QIB581" s="394"/>
      <c r="QIC581" s="394"/>
      <c r="QID581" s="394"/>
      <c r="QIE581" s="394"/>
      <c r="QIF581" s="394"/>
      <c r="QIG581" s="394"/>
      <c r="QIH581" s="394"/>
      <c r="QII581" s="394"/>
      <c r="QIJ581" s="394"/>
      <c r="QIK581" s="394"/>
      <c r="QIL581" s="394"/>
      <c r="QIM581" s="394"/>
      <c r="QIN581" s="394"/>
      <c r="QIO581" s="394"/>
      <c r="QIP581" s="394"/>
      <c r="QIQ581" s="394"/>
      <c r="QIR581" s="394"/>
      <c r="QIS581" s="394"/>
      <c r="QIT581" s="394"/>
      <c r="QIU581" s="394"/>
      <c r="QIV581" s="394"/>
      <c r="QIW581" s="394"/>
      <c r="QIX581" s="394"/>
      <c r="QIY581" s="394"/>
      <c r="QIZ581" s="394"/>
      <c r="QJA581" s="394"/>
      <c r="QJB581" s="394"/>
      <c r="QJC581" s="394"/>
      <c r="QJD581" s="394"/>
      <c r="QJE581" s="394"/>
      <c r="QJF581" s="394"/>
      <c r="QJG581" s="394"/>
      <c r="QJH581" s="394"/>
      <c r="QJI581" s="394"/>
      <c r="QJJ581" s="394"/>
      <c r="QJK581" s="394"/>
      <c r="QJL581" s="394"/>
      <c r="QJM581" s="394"/>
      <c r="QJN581" s="394"/>
      <c r="QJO581" s="394"/>
      <c r="QJP581" s="394"/>
      <c r="QJQ581" s="394"/>
      <c r="QJR581" s="394"/>
      <c r="QJS581" s="394"/>
      <c r="QJT581" s="394"/>
      <c r="QJU581" s="394"/>
      <c r="QJV581" s="394"/>
      <c r="QJW581" s="394"/>
      <c r="QJX581" s="394"/>
      <c r="QJY581" s="394"/>
      <c r="QJZ581" s="394"/>
      <c r="QKA581" s="394"/>
      <c r="QKB581" s="394"/>
      <c r="QKC581" s="394"/>
      <c r="QKD581" s="394"/>
      <c r="QKE581" s="394"/>
      <c r="QKF581" s="394"/>
      <c r="QKG581" s="394"/>
      <c r="QKH581" s="394"/>
      <c r="QKI581" s="394"/>
      <c r="QKJ581" s="394"/>
      <c r="QKK581" s="394"/>
      <c r="QKL581" s="394"/>
      <c r="QKM581" s="394"/>
      <c r="QKN581" s="394"/>
      <c r="QKO581" s="394"/>
      <c r="QKP581" s="394"/>
      <c r="QKQ581" s="394"/>
      <c r="QKR581" s="394"/>
      <c r="QKS581" s="394"/>
      <c r="QKT581" s="394"/>
      <c r="QKU581" s="394"/>
      <c r="QKV581" s="394"/>
      <c r="QKW581" s="394"/>
      <c r="QKX581" s="394"/>
      <c r="QKY581" s="394"/>
      <c r="QKZ581" s="394"/>
      <c r="QLA581" s="394"/>
      <c r="QLB581" s="394"/>
      <c r="QLC581" s="394"/>
      <c r="QLD581" s="394"/>
      <c r="QLE581" s="394"/>
      <c r="QLF581" s="394"/>
      <c r="QLG581" s="394"/>
      <c r="QLH581" s="394"/>
      <c r="QLI581" s="394"/>
      <c r="QLJ581" s="394"/>
      <c r="QLK581" s="394"/>
      <c r="QLL581" s="394"/>
      <c r="QLM581" s="394"/>
      <c r="QLN581" s="394"/>
      <c r="QLO581" s="394"/>
      <c r="QLP581" s="394"/>
      <c r="QLQ581" s="394"/>
      <c r="QLR581" s="394"/>
      <c r="QLS581" s="394"/>
      <c r="QLT581" s="394"/>
      <c r="QLU581" s="394"/>
      <c r="QLV581" s="394"/>
      <c r="QLW581" s="394"/>
      <c r="QLX581" s="394"/>
      <c r="QLY581" s="394"/>
      <c r="QLZ581" s="394"/>
      <c r="QMA581" s="394"/>
      <c r="QMB581" s="394"/>
      <c r="QMC581" s="394"/>
      <c r="QMD581" s="394"/>
      <c r="QME581" s="394"/>
      <c r="QMF581" s="394"/>
      <c r="QMG581" s="394"/>
      <c r="QMH581" s="394"/>
      <c r="QMI581" s="394"/>
      <c r="QMJ581" s="394"/>
      <c r="QMK581" s="394"/>
      <c r="QML581" s="394"/>
      <c r="QMM581" s="394"/>
      <c r="QMN581" s="394"/>
      <c r="QMO581" s="394"/>
      <c r="QMP581" s="394"/>
      <c r="QMQ581" s="394"/>
      <c r="QMR581" s="394"/>
      <c r="QMS581" s="394"/>
      <c r="QMT581" s="394"/>
      <c r="QMU581" s="394"/>
      <c r="QMV581" s="394"/>
      <c r="QMW581" s="394"/>
      <c r="QMX581" s="394"/>
      <c r="QMY581" s="394"/>
      <c r="QMZ581" s="394"/>
      <c r="QNA581" s="394"/>
      <c r="QNB581" s="394"/>
      <c r="QNC581" s="394"/>
      <c r="QND581" s="394"/>
      <c r="QNE581" s="394"/>
      <c r="QNF581" s="394"/>
      <c r="QNG581" s="394"/>
      <c r="QNH581" s="394"/>
      <c r="QNI581" s="394"/>
      <c r="QNJ581" s="394"/>
      <c r="QNK581" s="394"/>
      <c r="QNL581" s="394"/>
      <c r="QNM581" s="394"/>
      <c r="QNN581" s="394"/>
      <c r="QNO581" s="394"/>
      <c r="QNP581" s="394"/>
      <c r="QNQ581" s="394"/>
      <c r="QNR581" s="394"/>
      <c r="QNS581" s="394"/>
      <c r="QNT581" s="394"/>
      <c r="QNU581" s="394"/>
      <c r="QNV581" s="394"/>
      <c r="QNW581" s="394"/>
      <c r="QNX581" s="394"/>
      <c r="QNY581" s="394"/>
      <c r="QNZ581" s="394"/>
      <c r="QOA581" s="394"/>
      <c r="QOB581" s="394"/>
      <c r="QOC581" s="394"/>
      <c r="QOD581" s="394"/>
      <c r="QOE581" s="394"/>
      <c r="QOF581" s="394"/>
      <c r="QOG581" s="394"/>
      <c r="QOH581" s="394"/>
      <c r="QOI581" s="394"/>
      <c r="QOJ581" s="394"/>
      <c r="QOK581" s="394"/>
      <c r="QOL581" s="394"/>
      <c r="QOM581" s="394"/>
      <c r="QON581" s="394"/>
      <c r="QOO581" s="394"/>
      <c r="QOP581" s="394"/>
      <c r="QOQ581" s="394"/>
      <c r="QOR581" s="394"/>
      <c r="QOS581" s="394"/>
      <c r="QOT581" s="394"/>
      <c r="QOU581" s="394"/>
      <c r="QOV581" s="394"/>
      <c r="QOW581" s="394"/>
      <c r="QOX581" s="394"/>
      <c r="QOY581" s="394"/>
      <c r="QOZ581" s="394"/>
      <c r="QPA581" s="394"/>
      <c r="QPB581" s="394"/>
      <c r="QPC581" s="394"/>
      <c r="QPD581" s="394"/>
      <c r="QPE581" s="394"/>
      <c r="QPF581" s="394"/>
      <c r="QPG581" s="394"/>
      <c r="QPH581" s="394"/>
      <c r="QPI581" s="394"/>
      <c r="QPJ581" s="394"/>
      <c r="QPK581" s="394"/>
      <c r="QPL581" s="394"/>
      <c r="QPM581" s="394"/>
      <c r="QPN581" s="394"/>
      <c r="QPO581" s="394"/>
      <c r="QPP581" s="394"/>
      <c r="QPQ581" s="394"/>
      <c r="QPR581" s="394"/>
      <c r="QPS581" s="394"/>
      <c r="QPT581" s="394"/>
      <c r="QPU581" s="394"/>
      <c r="QPV581" s="394"/>
      <c r="QPW581" s="394"/>
      <c r="QPX581" s="394"/>
      <c r="QPY581" s="394"/>
      <c r="QPZ581" s="394"/>
      <c r="QQA581" s="394"/>
      <c r="QQB581" s="394"/>
      <c r="QQC581" s="394"/>
      <c r="QQD581" s="394"/>
      <c r="QQE581" s="394"/>
      <c r="QQF581" s="394"/>
      <c r="QQG581" s="394"/>
      <c r="QQH581" s="394"/>
      <c r="QQI581" s="394"/>
      <c r="QQJ581" s="394"/>
      <c r="QQK581" s="394"/>
      <c r="QQL581" s="394"/>
      <c r="QQM581" s="394"/>
      <c r="QQN581" s="394"/>
      <c r="QQO581" s="394"/>
      <c r="QQP581" s="394"/>
      <c r="QQQ581" s="394"/>
      <c r="QQR581" s="394"/>
      <c r="QQS581" s="394"/>
      <c r="QQT581" s="394"/>
      <c r="QQU581" s="394"/>
      <c r="QQV581" s="394"/>
      <c r="QQW581" s="394"/>
      <c r="QQX581" s="394"/>
      <c r="QQY581" s="394"/>
      <c r="QQZ581" s="394"/>
      <c r="QRA581" s="394"/>
      <c r="QRB581" s="394"/>
      <c r="QRC581" s="394"/>
      <c r="QRD581" s="394"/>
      <c r="QRE581" s="394"/>
      <c r="QRF581" s="394"/>
      <c r="QRG581" s="394"/>
      <c r="QRH581" s="394"/>
      <c r="QRI581" s="394"/>
      <c r="QRJ581" s="394"/>
      <c r="QRK581" s="394"/>
      <c r="QRL581" s="394"/>
      <c r="QRM581" s="394"/>
      <c r="QRN581" s="394"/>
      <c r="QRO581" s="394"/>
      <c r="QRP581" s="394"/>
      <c r="QRQ581" s="394"/>
      <c r="QRR581" s="394"/>
      <c r="QRS581" s="394"/>
      <c r="QRT581" s="394"/>
      <c r="QRU581" s="394"/>
      <c r="QRV581" s="394"/>
      <c r="QRW581" s="394"/>
      <c r="QRX581" s="394"/>
      <c r="QRY581" s="394"/>
      <c r="QRZ581" s="394"/>
      <c r="QSA581" s="394"/>
      <c r="QSB581" s="394"/>
      <c r="QSC581" s="394"/>
      <c r="QSD581" s="394"/>
      <c r="QSE581" s="394"/>
      <c r="QSF581" s="394"/>
      <c r="QSG581" s="394"/>
      <c r="QSH581" s="394"/>
      <c r="QSI581" s="394"/>
      <c r="QSJ581" s="394"/>
      <c r="QSK581" s="394"/>
      <c r="QSL581" s="394"/>
      <c r="QSM581" s="394"/>
      <c r="QSN581" s="394"/>
      <c r="QSO581" s="394"/>
      <c r="QSP581" s="394"/>
      <c r="QSQ581" s="394"/>
      <c r="QSR581" s="394"/>
      <c r="QSS581" s="394"/>
      <c r="QST581" s="394"/>
      <c r="QSU581" s="394"/>
      <c r="QSV581" s="394"/>
      <c r="QSW581" s="394"/>
      <c r="QSX581" s="394"/>
      <c r="QSY581" s="394"/>
      <c r="QSZ581" s="394"/>
      <c r="QTA581" s="394"/>
      <c r="QTB581" s="394"/>
      <c r="QTC581" s="394"/>
      <c r="QTD581" s="394"/>
      <c r="QTE581" s="394"/>
      <c r="QTF581" s="394"/>
      <c r="QTG581" s="394"/>
      <c r="QTH581" s="394"/>
      <c r="QTI581" s="394"/>
      <c r="QTJ581" s="394"/>
      <c r="QTK581" s="394"/>
      <c r="QTL581" s="394"/>
      <c r="QTM581" s="394"/>
      <c r="QTN581" s="394"/>
      <c r="QTO581" s="394"/>
      <c r="QTP581" s="394"/>
      <c r="QTQ581" s="394"/>
      <c r="QTR581" s="394"/>
      <c r="QTS581" s="394"/>
      <c r="QTT581" s="394"/>
      <c r="QTU581" s="394"/>
      <c r="QTV581" s="394"/>
      <c r="QTW581" s="394"/>
      <c r="QTX581" s="394"/>
      <c r="QTY581" s="394"/>
      <c r="QTZ581" s="394"/>
      <c r="QUA581" s="394"/>
      <c r="QUB581" s="394"/>
      <c r="QUC581" s="394"/>
      <c r="QUD581" s="394"/>
      <c r="QUE581" s="394"/>
      <c r="QUF581" s="394"/>
      <c r="QUG581" s="394"/>
      <c r="QUH581" s="394"/>
      <c r="QUI581" s="394"/>
      <c r="QUJ581" s="394"/>
      <c r="QUK581" s="394"/>
      <c r="QUL581" s="394"/>
      <c r="QUM581" s="394"/>
      <c r="QUN581" s="394"/>
      <c r="QUO581" s="394"/>
      <c r="QUP581" s="394"/>
      <c r="QUQ581" s="394"/>
      <c r="QUR581" s="394"/>
      <c r="QUS581" s="394"/>
      <c r="QUT581" s="394"/>
      <c r="QUU581" s="394"/>
      <c r="QUV581" s="394"/>
      <c r="QUW581" s="394"/>
      <c r="QUX581" s="394"/>
      <c r="QUY581" s="394"/>
      <c r="QUZ581" s="394"/>
      <c r="QVA581" s="394"/>
      <c r="QVB581" s="394"/>
      <c r="QVC581" s="394"/>
      <c r="QVD581" s="394"/>
      <c r="QVE581" s="394"/>
      <c r="QVF581" s="394"/>
      <c r="QVG581" s="394"/>
      <c r="QVH581" s="394"/>
      <c r="QVI581" s="394"/>
      <c r="QVJ581" s="394"/>
      <c r="QVK581" s="394"/>
      <c r="QVL581" s="394"/>
      <c r="QVM581" s="394"/>
      <c r="QVN581" s="394"/>
      <c r="QVO581" s="394"/>
      <c r="QVP581" s="394"/>
      <c r="QVQ581" s="394"/>
      <c r="QVR581" s="394"/>
      <c r="QVS581" s="394"/>
      <c r="QVT581" s="394"/>
      <c r="QVU581" s="394"/>
      <c r="QVV581" s="394"/>
      <c r="QVW581" s="394"/>
      <c r="QVX581" s="394"/>
      <c r="QVY581" s="394"/>
      <c r="QVZ581" s="394"/>
      <c r="QWA581" s="394"/>
      <c r="QWB581" s="394"/>
      <c r="QWC581" s="394"/>
      <c r="QWD581" s="394"/>
      <c r="QWE581" s="394"/>
      <c r="QWF581" s="394"/>
      <c r="QWG581" s="394"/>
      <c r="QWH581" s="394"/>
      <c r="QWI581" s="394"/>
      <c r="QWJ581" s="394"/>
      <c r="QWK581" s="394"/>
      <c r="QWL581" s="394"/>
      <c r="QWM581" s="394"/>
      <c r="QWN581" s="394"/>
      <c r="QWO581" s="394"/>
      <c r="QWP581" s="394"/>
      <c r="QWQ581" s="394"/>
      <c r="QWR581" s="394"/>
      <c r="QWS581" s="394"/>
      <c r="QWT581" s="394"/>
      <c r="QWU581" s="394"/>
      <c r="QWV581" s="394"/>
      <c r="QWW581" s="394"/>
      <c r="QWX581" s="394"/>
      <c r="QWY581" s="394"/>
      <c r="QWZ581" s="394"/>
      <c r="QXA581" s="394"/>
      <c r="QXB581" s="394"/>
      <c r="QXC581" s="394"/>
      <c r="QXD581" s="394"/>
      <c r="QXE581" s="394"/>
      <c r="QXF581" s="394"/>
      <c r="QXG581" s="394"/>
      <c r="QXH581" s="394"/>
      <c r="QXI581" s="394"/>
      <c r="QXJ581" s="394"/>
      <c r="QXK581" s="394"/>
      <c r="QXL581" s="394"/>
      <c r="QXM581" s="394"/>
      <c r="QXN581" s="394"/>
      <c r="QXO581" s="394"/>
      <c r="QXP581" s="394"/>
      <c r="QXQ581" s="394"/>
      <c r="QXR581" s="394"/>
      <c r="QXS581" s="394"/>
      <c r="QXT581" s="394"/>
      <c r="QXU581" s="394"/>
      <c r="QXV581" s="394"/>
      <c r="QXW581" s="394"/>
      <c r="QXX581" s="394"/>
      <c r="QXY581" s="394"/>
      <c r="QXZ581" s="394"/>
      <c r="QYA581" s="394"/>
      <c r="QYB581" s="394"/>
      <c r="QYC581" s="394"/>
      <c r="QYD581" s="394"/>
      <c r="QYE581" s="394"/>
      <c r="QYF581" s="394"/>
      <c r="QYG581" s="394"/>
      <c r="QYH581" s="394"/>
      <c r="QYI581" s="394"/>
      <c r="QYJ581" s="394"/>
      <c r="QYK581" s="394"/>
      <c r="QYL581" s="394"/>
      <c r="QYM581" s="394"/>
      <c r="QYN581" s="394"/>
      <c r="QYO581" s="394"/>
      <c r="QYP581" s="394"/>
      <c r="QYQ581" s="394"/>
      <c r="QYR581" s="394"/>
      <c r="QYS581" s="394"/>
      <c r="QYT581" s="394"/>
      <c r="QYU581" s="394"/>
      <c r="QYV581" s="394"/>
      <c r="QYW581" s="394"/>
      <c r="QYX581" s="394"/>
      <c r="QYY581" s="394"/>
      <c r="QYZ581" s="394"/>
      <c r="QZA581" s="394"/>
      <c r="QZB581" s="394"/>
      <c r="QZC581" s="394"/>
      <c r="QZD581" s="394"/>
      <c r="QZE581" s="394"/>
      <c r="QZF581" s="394"/>
      <c r="QZG581" s="394"/>
      <c r="QZH581" s="394"/>
      <c r="QZI581" s="394"/>
      <c r="QZJ581" s="394"/>
      <c r="QZK581" s="394"/>
      <c r="QZL581" s="394"/>
      <c r="QZM581" s="394"/>
      <c r="QZN581" s="394"/>
      <c r="QZO581" s="394"/>
      <c r="QZP581" s="394"/>
      <c r="QZQ581" s="394"/>
      <c r="QZR581" s="394"/>
      <c r="QZS581" s="394"/>
      <c r="QZT581" s="394"/>
      <c r="QZU581" s="394"/>
      <c r="QZV581" s="394"/>
      <c r="QZW581" s="394"/>
      <c r="QZX581" s="394"/>
      <c r="QZY581" s="394"/>
      <c r="QZZ581" s="394"/>
      <c r="RAA581" s="394"/>
      <c r="RAB581" s="394"/>
      <c r="RAC581" s="394"/>
      <c r="RAD581" s="394"/>
      <c r="RAE581" s="394"/>
      <c r="RAF581" s="394"/>
      <c r="RAG581" s="394"/>
      <c r="RAH581" s="394"/>
      <c r="RAI581" s="394"/>
      <c r="RAJ581" s="394"/>
      <c r="RAK581" s="394"/>
      <c r="RAL581" s="394"/>
      <c r="RAM581" s="394"/>
      <c r="RAN581" s="394"/>
      <c r="RAO581" s="394"/>
      <c r="RAP581" s="394"/>
      <c r="RAQ581" s="394"/>
      <c r="RAR581" s="394"/>
      <c r="RAS581" s="394"/>
      <c r="RAT581" s="394"/>
      <c r="RAU581" s="394"/>
      <c r="RAV581" s="394"/>
      <c r="RAW581" s="394"/>
      <c r="RAX581" s="394"/>
      <c r="RAY581" s="394"/>
      <c r="RAZ581" s="394"/>
      <c r="RBA581" s="394"/>
      <c r="RBB581" s="394"/>
      <c r="RBC581" s="394"/>
      <c r="RBD581" s="394"/>
      <c r="RBE581" s="394"/>
      <c r="RBF581" s="394"/>
      <c r="RBG581" s="394"/>
      <c r="RBH581" s="394"/>
      <c r="RBI581" s="394"/>
      <c r="RBJ581" s="394"/>
      <c r="RBK581" s="394"/>
      <c r="RBL581" s="394"/>
      <c r="RBM581" s="394"/>
      <c r="RBN581" s="394"/>
      <c r="RBO581" s="394"/>
      <c r="RBP581" s="394"/>
      <c r="RBQ581" s="394"/>
      <c r="RBR581" s="394"/>
      <c r="RBS581" s="394"/>
      <c r="RBT581" s="394"/>
      <c r="RBU581" s="394"/>
      <c r="RBV581" s="394"/>
      <c r="RBW581" s="394"/>
      <c r="RBX581" s="394"/>
      <c r="RBY581" s="394"/>
      <c r="RBZ581" s="394"/>
      <c r="RCA581" s="394"/>
      <c r="RCB581" s="394"/>
      <c r="RCC581" s="394"/>
      <c r="RCD581" s="394"/>
      <c r="RCE581" s="394"/>
      <c r="RCF581" s="394"/>
      <c r="RCG581" s="394"/>
      <c r="RCH581" s="394"/>
      <c r="RCI581" s="394"/>
      <c r="RCJ581" s="394"/>
      <c r="RCK581" s="394"/>
      <c r="RCL581" s="394"/>
      <c r="RCM581" s="394"/>
      <c r="RCN581" s="394"/>
      <c r="RCO581" s="394"/>
      <c r="RCP581" s="394"/>
      <c r="RCQ581" s="394"/>
      <c r="RCR581" s="394"/>
      <c r="RCS581" s="394"/>
      <c r="RCT581" s="394"/>
      <c r="RCU581" s="394"/>
      <c r="RCV581" s="394"/>
      <c r="RCW581" s="394"/>
      <c r="RCX581" s="394"/>
      <c r="RCY581" s="394"/>
      <c r="RCZ581" s="394"/>
      <c r="RDA581" s="394"/>
      <c r="RDB581" s="394"/>
      <c r="RDC581" s="394"/>
      <c r="RDD581" s="394"/>
      <c r="RDE581" s="394"/>
      <c r="RDF581" s="394"/>
      <c r="RDG581" s="394"/>
      <c r="RDH581" s="394"/>
      <c r="RDI581" s="394"/>
      <c r="RDJ581" s="394"/>
      <c r="RDK581" s="394"/>
      <c r="RDL581" s="394"/>
      <c r="RDM581" s="394"/>
      <c r="RDN581" s="394"/>
      <c r="RDO581" s="394"/>
      <c r="RDP581" s="394"/>
      <c r="RDQ581" s="394"/>
      <c r="RDR581" s="394"/>
      <c r="RDS581" s="394"/>
      <c r="RDT581" s="394"/>
      <c r="RDU581" s="394"/>
      <c r="RDV581" s="394"/>
      <c r="RDW581" s="394"/>
      <c r="RDX581" s="394"/>
      <c r="RDY581" s="394"/>
      <c r="RDZ581" s="394"/>
      <c r="REA581" s="394"/>
      <c r="REB581" s="394"/>
      <c r="REC581" s="394"/>
      <c r="RED581" s="394"/>
      <c r="REE581" s="394"/>
      <c r="REF581" s="394"/>
      <c r="REG581" s="394"/>
      <c r="REH581" s="394"/>
      <c r="REI581" s="394"/>
      <c r="REJ581" s="394"/>
      <c r="REK581" s="394"/>
      <c r="REL581" s="394"/>
      <c r="REM581" s="394"/>
      <c r="REN581" s="394"/>
      <c r="REO581" s="394"/>
      <c r="REP581" s="394"/>
      <c r="REQ581" s="394"/>
      <c r="RER581" s="394"/>
      <c r="RES581" s="394"/>
      <c r="RET581" s="394"/>
      <c r="REU581" s="394"/>
      <c r="REV581" s="394"/>
      <c r="REW581" s="394"/>
      <c r="REX581" s="394"/>
      <c r="REY581" s="394"/>
      <c r="REZ581" s="394"/>
      <c r="RFA581" s="394"/>
      <c r="RFB581" s="394"/>
      <c r="RFC581" s="394"/>
      <c r="RFD581" s="394"/>
      <c r="RFE581" s="394"/>
      <c r="RFF581" s="394"/>
      <c r="RFG581" s="394"/>
      <c r="RFH581" s="394"/>
      <c r="RFI581" s="394"/>
      <c r="RFJ581" s="394"/>
      <c r="RFK581" s="394"/>
      <c r="RFL581" s="394"/>
      <c r="RFM581" s="394"/>
      <c r="RFN581" s="394"/>
      <c r="RFO581" s="394"/>
      <c r="RFP581" s="394"/>
      <c r="RFQ581" s="394"/>
      <c r="RFR581" s="394"/>
      <c r="RFS581" s="394"/>
      <c r="RFT581" s="394"/>
      <c r="RFU581" s="394"/>
      <c r="RFV581" s="394"/>
      <c r="RFW581" s="394"/>
      <c r="RFX581" s="394"/>
      <c r="RFY581" s="394"/>
      <c r="RFZ581" s="394"/>
      <c r="RGA581" s="394"/>
      <c r="RGB581" s="394"/>
      <c r="RGC581" s="394"/>
      <c r="RGD581" s="394"/>
      <c r="RGE581" s="394"/>
      <c r="RGF581" s="394"/>
      <c r="RGG581" s="394"/>
      <c r="RGH581" s="394"/>
      <c r="RGI581" s="394"/>
      <c r="RGJ581" s="394"/>
      <c r="RGK581" s="394"/>
      <c r="RGL581" s="394"/>
      <c r="RGM581" s="394"/>
      <c r="RGN581" s="394"/>
      <c r="RGO581" s="394"/>
      <c r="RGP581" s="394"/>
      <c r="RGQ581" s="394"/>
      <c r="RGR581" s="394"/>
      <c r="RGS581" s="394"/>
      <c r="RGT581" s="394"/>
      <c r="RGU581" s="394"/>
      <c r="RGV581" s="394"/>
      <c r="RGW581" s="394"/>
      <c r="RGX581" s="394"/>
      <c r="RGY581" s="394"/>
      <c r="RGZ581" s="394"/>
      <c r="RHA581" s="394"/>
      <c r="RHB581" s="394"/>
      <c r="RHC581" s="394"/>
      <c r="RHD581" s="394"/>
      <c r="RHE581" s="394"/>
      <c r="RHF581" s="394"/>
      <c r="RHG581" s="394"/>
      <c r="RHH581" s="394"/>
      <c r="RHI581" s="394"/>
      <c r="RHJ581" s="394"/>
      <c r="RHK581" s="394"/>
      <c r="RHL581" s="394"/>
      <c r="RHM581" s="394"/>
      <c r="RHN581" s="394"/>
      <c r="RHO581" s="394"/>
      <c r="RHP581" s="394"/>
      <c r="RHQ581" s="394"/>
      <c r="RHR581" s="394"/>
      <c r="RHS581" s="394"/>
      <c r="RHT581" s="394"/>
      <c r="RHU581" s="394"/>
      <c r="RHV581" s="394"/>
      <c r="RHW581" s="394"/>
      <c r="RHX581" s="394"/>
      <c r="RHY581" s="394"/>
      <c r="RHZ581" s="394"/>
      <c r="RIA581" s="394"/>
      <c r="RIB581" s="394"/>
      <c r="RIC581" s="394"/>
      <c r="RID581" s="394"/>
      <c r="RIE581" s="394"/>
      <c r="RIF581" s="394"/>
      <c r="RIG581" s="394"/>
      <c r="RIH581" s="394"/>
      <c r="RII581" s="394"/>
      <c r="RIJ581" s="394"/>
      <c r="RIK581" s="394"/>
      <c r="RIL581" s="394"/>
      <c r="RIM581" s="394"/>
      <c r="RIN581" s="394"/>
      <c r="RIO581" s="394"/>
      <c r="RIP581" s="394"/>
      <c r="RIQ581" s="394"/>
      <c r="RIR581" s="394"/>
      <c r="RIS581" s="394"/>
      <c r="RIT581" s="394"/>
      <c r="RIU581" s="394"/>
      <c r="RIV581" s="394"/>
      <c r="RIW581" s="394"/>
      <c r="RIX581" s="394"/>
      <c r="RIY581" s="394"/>
      <c r="RIZ581" s="394"/>
      <c r="RJA581" s="394"/>
      <c r="RJB581" s="394"/>
      <c r="RJC581" s="394"/>
      <c r="RJD581" s="394"/>
      <c r="RJE581" s="394"/>
      <c r="RJF581" s="394"/>
      <c r="RJG581" s="394"/>
      <c r="RJH581" s="394"/>
      <c r="RJI581" s="394"/>
      <c r="RJJ581" s="394"/>
      <c r="RJK581" s="394"/>
      <c r="RJL581" s="394"/>
      <c r="RJM581" s="394"/>
      <c r="RJN581" s="394"/>
      <c r="RJO581" s="394"/>
      <c r="RJP581" s="394"/>
      <c r="RJQ581" s="394"/>
      <c r="RJR581" s="394"/>
      <c r="RJS581" s="394"/>
      <c r="RJT581" s="394"/>
      <c r="RJU581" s="394"/>
      <c r="RJV581" s="394"/>
      <c r="RJW581" s="394"/>
      <c r="RJX581" s="394"/>
      <c r="RJY581" s="394"/>
      <c r="RJZ581" s="394"/>
      <c r="RKA581" s="394"/>
      <c r="RKB581" s="394"/>
      <c r="RKC581" s="394"/>
      <c r="RKD581" s="394"/>
      <c r="RKE581" s="394"/>
      <c r="RKF581" s="394"/>
      <c r="RKG581" s="394"/>
      <c r="RKH581" s="394"/>
      <c r="RKI581" s="394"/>
      <c r="RKJ581" s="394"/>
      <c r="RKK581" s="394"/>
      <c r="RKL581" s="394"/>
      <c r="RKM581" s="394"/>
      <c r="RKN581" s="394"/>
      <c r="RKO581" s="394"/>
      <c r="RKP581" s="394"/>
      <c r="RKQ581" s="394"/>
      <c r="RKR581" s="394"/>
      <c r="RKS581" s="394"/>
      <c r="RKT581" s="394"/>
      <c r="RKU581" s="394"/>
      <c r="RKV581" s="394"/>
      <c r="RKW581" s="394"/>
      <c r="RKX581" s="394"/>
      <c r="RKY581" s="394"/>
      <c r="RKZ581" s="394"/>
      <c r="RLA581" s="394"/>
      <c r="RLB581" s="394"/>
      <c r="RLC581" s="394"/>
      <c r="RLD581" s="394"/>
      <c r="RLE581" s="394"/>
      <c r="RLF581" s="394"/>
      <c r="RLG581" s="394"/>
      <c r="RLH581" s="394"/>
      <c r="RLI581" s="394"/>
      <c r="RLJ581" s="394"/>
      <c r="RLK581" s="394"/>
      <c r="RLL581" s="394"/>
      <c r="RLM581" s="394"/>
      <c r="RLN581" s="394"/>
      <c r="RLO581" s="394"/>
      <c r="RLP581" s="394"/>
      <c r="RLQ581" s="394"/>
      <c r="RLR581" s="394"/>
      <c r="RLS581" s="394"/>
      <c r="RLT581" s="394"/>
      <c r="RLU581" s="394"/>
      <c r="RLV581" s="394"/>
      <c r="RLW581" s="394"/>
      <c r="RLX581" s="394"/>
      <c r="RLY581" s="394"/>
      <c r="RLZ581" s="394"/>
      <c r="RMA581" s="394"/>
      <c r="RMB581" s="394"/>
      <c r="RMC581" s="394"/>
      <c r="RMD581" s="394"/>
      <c r="RME581" s="394"/>
      <c r="RMF581" s="394"/>
      <c r="RMG581" s="394"/>
      <c r="RMH581" s="394"/>
      <c r="RMI581" s="394"/>
      <c r="RMJ581" s="394"/>
      <c r="RMK581" s="394"/>
      <c r="RML581" s="394"/>
      <c r="RMM581" s="394"/>
      <c r="RMN581" s="394"/>
      <c r="RMO581" s="394"/>
      <c r="RMP581" s="394"/>
      <c r="RMQ581" s="394"/>
      <c r="RMR581" s="394"/>
      <c r="RMS581" s="394"/>
      <c r="RMT581" s="394"/>
      <c r="RMU581" s="394"/>
      <c r="RMV581" s="394"/>
      <c r="RMW581" s="394"/>
      <c r="RMX581" s="394"/>
      <c r="RMY581" s="394"/>
      <c r="RMZ581" s="394"/>
      <c r="RNA581" s="394"/>
      <c r="RNB581" s="394"/>
      <c r="RNC581" s="394"/>
      <c r="RND581" s="394"/>
      <c r="RNE581" s="394"/>
      <c r="RNF581" s="394"/>
      <c r="RNG581" s="394"/>
      <c r="RNH581" s="394"/>
      <c r="RNI581" s="394"/>
      <c r="RNJ581" s="394"/>
      <c r="RNK581" s="394"/>
      <c r="RNL581" s="394"/>
      <c r="RNM581" s="394"/>
      <c r="RNN581" s="394"/>
      <c r="RNO581" s="394"/>
      <c r="RNP581" s="394"/>
      <c r="RNQ581" s="394"/>
      <c r="RNR581" s="394"/>
      <c r="RNS581" s="394"/>
      <c r="RNT581" s="394"/>
      <c r="RNU581" s="394"/>
      <c r="RNV581" s="394"/>
      <c r="RNW581" s="394"/>
      <c r="RNX581" s="394"/>
      <c r="RNY581" s="394"/>
      <c r="RNZ581" s="394"/>
      <c r="ROA581" s="394"/>
      <c r="ROB581" s="394"/>
      <c r="ROC581" s="394"/>
      <c r="ROD581" s="394"/>
      <c r="ROE581" s="394"/>
      <c r="ROF581" s="394"/>
      <c r="ROG581" s="394"/>
      <c r="ROH581" s="394"/>
      <c r="ROI581" s="394"/>
      <c r="ROJ581" s="394"/>
      <c r="ROK581" s="394"/>
      <c r="ROL581" s="394"/>
      <c r="ROM581" s="394"/>
      <c r="RON581" s="394"/>
      <c r="ROO581" s="394"/>
      <c r="ROP581" s="394"/>
      <c r="ROQ581" s="394"/>
      <c r="ROR581" s="394"/>
      <c r="ROS581" s="394"/>
      <c r="ROT581" s="394"/>
      <c r="ROU581" s="394"/>
      <c r="ROV581" s="394"/>
      <c r="ROW581" s="394"/>
      <c r="ROX581" s="394"/>
      <c r="ROY581" s="394"/>
      <c r="ROZ581" s="394"/>
      <c r="RPA581" s="394"/>
      <c r="RPB581" s="394"/>
      <c r="RPC581" s="394"/>
      <c r="RPD581" s="394"/>
      <c r="RPE581" s="394"/>
      <c r="RPF581" s="394"/>
      <c r="RPG581" s="394"/>
      <c r="RPH581" s="394"/>
      <c r="RPI581" s="394"/>
      <c r="RPJ581" s="394"/>
      <c r="RPK581" s="394"/>
      <c r="RPL581" s="394"/>
      <c r="RPM581" s="394"/>
      <c r="RPN581" s="394"/>
      <c r="RPO581" s="394"/>
      <c r="RPP581" s="394"/>
      <c r="RPQ581" s="394"/>
      <c r="RPR581" s="394"/>
      <c r="RPS581" s="394"/>
      <c r="RPT581" s="394"/>
      <c r="RPU581" s="394"/>
      <c r="RPV581" s="394"/>
      <c r="RPW581" s="394"/>
      <c r="RPX581" s="394"/>
      <c r="RPY581" s="394"/>
      <c r="RPZ581" s="394"/>
      <c r="RQA581" s="394"/>
      <c r="RQB581" s="394"/>
      <c r="RQC581" s="394"/>
      <c r="RQD581" s="394"/>
      <c r="RQE581" s="394"/>
      <c r="RQF581" s="394"/>
      <c r="RQG581" s="394"/>
      <c r="RQH581" s="394"/>
      <c r="RQI581" s="394"/>
      <c r="RQJ581" s="394"/>
      <c r="RQK581" s="394"/>
      <c r="RQL581" s="394"/>
      <c r="RQM581" s="394"/>
      <c r="RQN581" s="394"/>
      <c r="RQO581" s="394"/>
      <c r="RQP581" s="394"/>
      <c r="RQQ581" s="394"/>
      <c r="RQR581" s="394"/>
      <c r="RQS581" s="394"/>
      <c r="RQT581" s="394"/>
      <c r="RQU581" s="394"/>
      <c r="RQV581" s="394"/>
      <c r="RQW581" s="394"/>
      <c r="RQX581" s="394"/>
      <c r="RQY581" s="394"/>
      <c r="RQZ581" s="394"/>
      <c r="RRA581" s="394"/>
      <c r="RRB581" s="394"/>
      <c r="RRC581" s="394"/>
      <c r="RRD581" s="394"/>
      <c r="RRE581" s="394"/>
      <c r="RRF581" s="394"/>
      <c r="RRG581" s="394"/>
      <c r="RRH581" s="394"/>
      <c r="RRI581" s="394"/>
      <c r="RRJ581" s="394"/>
      <c r="RRK581" s="394"/>
      <c r="RRL581" s="394"/>
      <c r="RRM581" s="394"/>
      <c r="RRN581" s="394"/>
      <c r="RRO581" s="394"/>
      <c r="RRP581" s="394"/>
      <c r="RRQ581" s="394"/>
      <c r="RRR581" s="394"/>
      <c r="RRS581" s="394"/>
      <c r="RRT581" s="394"/>
      <c r="RRU581" s="394"/>
      <c r="RRV581" s="394"/>
      <c r="RRW581" s="394"/>
      <c r="RRX581" s="394"/>
      <c r="RRY581" s="394"/>
      <c r="RRZ581" s="394"/>
      <c r="RSA581" s="394"/>
      <c r="RSB581" s="394"/>
      <c r="RSC581" s="394"/>
      <c r="RSD581" s="394"/>
      <c r="RSE581" s="394"/>
      <c r="RSF581" s="394"/>
      <c r="RSG581" s="394"/>
      <c r="RSH581" s="394"/>
      <c r="RSI581" s="394"/>
      <c r="RSJ581" s="394"/>
      <c r="RSK581" s="394"/>
      <c r="RSL581" s="394"/>
      <c r="RSM581" s="394"/>
      <c r="RSN581" s="394"/>
      <c r="RSO581" s="394"/>
      <c r="RSP581" s="394"/>
      <c r="RSQ581" s="394"/>
      <c r="RSR581" s="394"/>
      <c r="RSS581" s="394"/>
      <c r="RST581" s="394"/>
      <c r="RSU581" s="394"/>
      <c r="RSV581" s="394"/>
      <c r="RSW581" s="394"/>
      <c r="RSX581" s="394"/>
      <c r="RSY581" s="394"/>
      <c r="RSZ581" s="394"/>
      <c r="RTA581" s="394"/>
      <c r="RTB581" s="394"/>
      <c r="RTC581" s="394"/>
      <c r="RTD581" s="394"/>
      <c r="RTE581" s="394"/>
      <c r="RTF581" s="394"/>
      <c r="RTG581" s="394"/>
      <c r="RTH581" s="394"/>
      <c r="RTI581" s="394"/>
      <c r="RTJ581" s="394"/>
      <c r="RTK581" s="394"/>
      <c r="RTL581" s="394"/>
      <c r="RTM581" s="394"/>
      <c r="RTN581" s="394"/>
      <c r="RTO581" s="394"/>
      <c r="RTP581" s="394"/>
      <c r="RTQ581" s="394"/>
      <c r="RTR581" s="394"/>
      <c r="RTS581" s="394"/>
      <c r="RTT581" s="394"/>
      <c r="RTU581" s="394"/>
      <c r="RTV581" s="394"/>
      <c r="RTW581" s="394"/>
      <c r="RTX581" s="394"/>
      <c r="RTY581" s="394"/>
      <c r="RTZ581" s="394"/>
      <c r="RUA581" s="394"/>
      <c r="RUB581" s="394"/>
      <c r="RUC581" s="394"/>
      <c r="RUD581" s="394"/>
      <c r="RUE581" s="394"/>
      <c r="RUF581" s="394"/>
      <c r="RUG581" s="394"/>
      <c r="RUH581" s="394"/>
      <c r="RUI581" s="394"/>
      <c r="RUJ581" s="394"/>
      <c r="RUK581" s="394"/>
      <c r="RUL581" s="394"/>
      <c r="RUM581" s="394"/>
      <c r="RUN581" s="394"/>
      <c r="RUO581" s="394"/>
      <c r="RUP581" s="394"/>
      <c r="RUQ581" s="394"/>
      <c r="RUR581" s="394"/>
      <c r="RUS581" s="394"/>
      <c r="RUT581" s="394"/>
      <c r="RUU581" s="394"/>
      <c r="RUV581" s="394"/>
      <c r="RUW581" s="394"/>
      <c r="RUX581" s="394"/>
      <c r="RUY581" s="394"/>
      <c r="RUZ581" s="394"/>
      <c r="RVA581" s="394"/>
      <c r="RVB581" s="394"/>
      <c r="RVC581" s="394"/>
      <c r="RVD581" s="394"/>
      <c r="RVE581" s="394"/>
      <c r="RVF581" s="394"/>
      <c r="RVG581" s="394"/>
      <c r="RVH581" s="394"/>
      <c r="RVI581" s="394"/>
      <c r="RVJ581" s="394"/>
      <c r="RVK581" s="394"/>
      <c r="RVL581" s="394"/>
      <c r="RVM581" s="394"/>
      <c r="RVN581" s="394"/>
      <c r="RVO581" s="394"/>
      <c r="RVP581" s="394"/>
      <c r="RVQ581" s="394"/>
      <c r="RVR581" s="394"/>
      <c r="RVS581" s="394"/>
      <c r="RVT581" s="394"/>
      <c r="RVU581" s="394"/>
      <c r="RVV581" s="394"/>
      <c r="RVW581" s="394"/>
      <c r="RVX581" s="394"/>
      <c r="RVY581" s="394"/>
      <c r="RVZ581" s="394"/>
      <c r="RWA581" s="394"/>
      <c r="RWB581" s="394"/>
      <c r="RWC581" s="394"/>
      <c r="RWD581" s="394"/>
      <c r="RWE581" s="394"/>
      <c r="RWF581" s="394"/>
      <c r="RWG581" s="394"/>
      <c r="RWH581" s="394"/>
      <c r="RWI581" s="394"/>
      <c r="RWJ581" s="394"/>
      <c r="RWK581" s="394"/>
      <c r="RWL581" s="394"/>
      <c r="RWM581" s="394"/>
      <c r="RWN581" s="394"/>
      <c r="RWO581" s="394"/>
      <c r="RWP581" s="394"/>
      <c r="RWQ581" s="394"/>
      <c r="RWR581" s="394"/>
      <c r="RWS581" s="394"/>
      <c r="RWT581" s="394"/>
      <c r="RWU581" s="394"/>
      <c r="RWV581" s="394"/>
      <c r="RWW581" s="394"/>
      <c r="RWX581" s="394"/>
      <c r="RWY581" s="394"/>
      <c r="RWZ581" s="394"/>
      <c r="RXA581" s="394"/>
      <c r="RXB581" s="394"/>
      <c r="RXC581" s="394"/>
      <c r="RXD581" s="394"/>
      <c r="RXE581" s="394"/>
      <c r="RXF581" s="394"/>
      <c r="RXG581" s="394"/>
      <c r="RXH581" s="394"/>
      <c r="RXI581" s="394"/>
      <c r="RXJ581" s="394"/>
      <c r="RXK581" s="394"/>
      <c r="RXL581" s="394"/>
      <c r="RXM581" s="394"/>
      <c r="RXN581" s="394"/>
      <c r="RXO581" s="394"/>
      <c r="RXP581" s="394"/>
      <c r="RXQ581" s="394"/>
      <c r="RXR581" s="394"/>
      <c r="RXS581" s="394"/>
      <c r="RXT581" s="394"/>
      <c r="RXU581" s="394"/>
      <c r="RXV581" s="394"/>
      <c r="RXW581" s="394"/>
      <c r="RXX581" s="394"/>
      <c r="RXY581" s="394"/>
      <c r="RXZ581" s="394"/>
      <c r="RYA581" s="394"/>
      <c r="RYB581" s="394"/>
      <c r="RYC581" s="394"/>
      <c r="RYD581" s="394"/>
      <c r="RYE581" s="394"/>
      <c r="RYF581" s="394"/>
      <c r="RYG581" s="394"/>
      <c r="RYH581" s="394"/>
      <c r="RYI581" s="394"/>
      <c r="RYJ581" s="394"/>
      <c r="RYK581" s="394"/>
      <c r="RYL581" s="394"/>
      <c r="RYM581" s="394"/>
      <c r="RYN581" s="394"/>
      <c r="RYO581" s="394"/>
      <c r="RYP581" s="394"/>
      <c r="RYQ581" s="394"/>
      <c r="RYR581" s="394"/>
      <c r="RYS581" s="394"/>
      <c r="RYT581" s="394"/>
      <c r="RYU581" s="394"/>
      <c r="RYV581" s="394"/>
      <c r="RYW581" s="394"/>
      <c r="RYX581" s="394"/>
      <c r="RYY581" s="394"/>
      <c r="RYZ581" s="394"/>
      <c r="RZA581" s="394"/>
      <c r="RZB581" s="394"/>
      <c r="RZC581" s="394"/>
      <c r="RZD581" s="394"/>
      <c r="RZE581" s="394"/>
      <c r="RZF581" s="394"/>
      <c r="RZG581" s="394"/>
      <c r="RZH581" s="394"/>
      <c r="RZI581" s="394"/>
      <c r="RZJ581" s="394"/>
      <c r="RZK581" s="394"/>
      <c r="RZL581" s="394"/>
      <c r="RZM581" s="394"/>
      <c r="RZN581" s="394"/>
      <c r="RZO581" s="394"/>
      <c r="RZP581" s="394"/>
      <c r="RZQ581" s="394"/>
      <c r="RZR581" s="394"/>
      <c r="RZS581" s="394"/>
      <c r="RZT581" s="394"/>
      <c r="RZU581" s="394"/>
      <c r="RZV581" s="394"/>
      <c r="RZW581" s="394"/>
      <c r="RZX581" s="394"/>
      <c r="RZY581" s="394"/>
      <c r="RZZ581" s="394"/>
      <c r="SAA581" s="394"/>
      <c r="SAB581" s="394"/>
      <c r="SAC581" s="394"/>
      <c r="SAD581" s="394"/>
      <c r="SAE581" s="394"/>
      <c r="SAF581" s="394"/>
      <c r="SAG581" s="394"/>
      <c r="SAH581" s="394"/>
      <c r="SAI581" s="394"/>
      <c r="SAJ581" s="394"/>
      <c r="SAK581" s="394"/>
      <c r="SAL581" s="394"/>
      <c r="SAM581" s="394"/>
      <c r="SAN581" s="394"/>
      <c r="SAO581" s="394"/>
      <c r="SAP581" s="394"/>
      <c r="SAQ581" s="394"/>
      <c r="SAR581" s="394"/>
      <c r="SAS581" s="394"/>
      <c r="SAT581" s="394"/>
      <c r="SAU581" s="394"/>
      <c r="SAV581" s="394"/>
      <c r="SAW581" s="394"/>
      <c r="SAX581" s="394"/>
      <c r="SAY581" s="394"/>
      <c r="SAZ581" s="394"/>
      <c r="SBA581" s="394"/>
      <c r="SBB581" s="394"/>
      <c r="SBC581" s="394"/>
      <c r="SBD581" s="394"/>
      <c r="SBE581" s="394"/>
      <c r="SBF581" s="394"/>
      <c r="SBG581" s="394"/>
      <c r="SBH581" s="394"/>
      <c r="SBI581" s="394"/>
      <c r="SBJ581" s="394"/>
      <c r="SBK581" s="394"/>
      <c r="SBL581" s="394"/>
      <c r="SBM581" s="394"/>
      <c r="SBN581" s="394"/>
      <c r="SBO581" s="394"/>
      <c r="SBP581" s="394"/>
      <c r="SBQ581" s="394"/>
      <c r="SBR581" s="394"/>
      <c r="SBS581" s="394"/>
      <c r="SBT581" s="394"/>
      <c r="SBU581" s="394"/>
      <c r="SBV581" s="394"/>
      <c r="SBW581" s="394"/>
      <c r="SBX581" s="394"/>
      <c r="SBY581" s="394"/>
      <c r="SBZ581" s="394"/>
      <c r="SCA581" s="394"/>
      <c r="SCB581" s="394"/>
      <c r="SCC581" s="394"/>
      <c r="SCD581" s="394"/>
      <c r="SCE581" s="394"/>
      <c r="SCF581" s="394"/>
      <c r="SCG581" s="394"/>
      <c r="SCH581" s="394"/>
      <c r="SCI581" s="394"/>
      <c r="SCJ581" s="394"/>
      <c r="SCK581" s="394"/>
      <c r="SCL581" s="394"/>
      <c r="SCM581" s="394"/>
      <c r="SCN581" s="394"/>
      <c r="SCO581" s="394"/>
      <c r="SCP581" s="394"/>
      <c r="SCQ581" s="394"/>
      <c r="SCR581" s="394"/>
      <c r="SCS581" s="394"/>
      <c r="SCT581" s="394"/>
      <c r="SCU581" s="394"/>
      <c r="SCV581" s="394"/>
      <c r="SCW581" s="394"/>
      <c r="SCX581" s="394"/>
      <c r="SCY581" s="394"/>
      <c r="SCZ581" s="394"/>
      <c r="SDA581" s="394"/>
      <c r="SDB581" s="394"/>
      <c r="SDC581" s="394"/>
      <c r="SDD581" s="394"/>
      <c r="SDE581" s="394"/>
      <c r="SDF581" s="394"/>
      <c r="SDG581" s="394"/>
      <c r="SDH581" s="394"/>
      <c r="SDI581" s="394"/>
      <c r="SDJ581" s="394"/>
      <c r="SDK581" s="394"/>
      <c r="SDL581" s="394"/>
      <c r="SDM581" s="394"/>
      <c r="SDN581" s="394"/>
      <c r="SDO581" s="394"/>
      <c r="SDP581" s="394"/>
      <c r="SDQ581" s="394"/>
      <c r="SDR581" s="394"/>
      <c r="SDS581" s="394"/>
      <c r="SDT581" s="394"/>
      <c r="SDU581" s="394"/>
      <c r="SDV581" s="394"/>
      <c r="SDW581" s="394"/>
      <c r="SDX581" s="394"/>
      <c r="SDY581" s="394"/>
      <c r="SDZ581" s="394"/>
      <c r="SEA581" s="394"/>
      <c r="SEB581" s="394"/>
      <c r="SEC581" s="394"/>
      <c r="SED581" s="394"/>
      <c r="SEE581" s="394"/>
      <c r="SEF581" s="394"/>
      <c r="SEG581" s="394"/>
      <c r="SEH581" s="394"/>
      <c r="SEI581" s="394"/>
      <c r="SEJ581" s="394"/>
      <c r="SEK581" s="394"/>
      <c r="SEL581" s="394"/>
      <c r="SEM581" s="394"/>
      <c r="SEN581" s="394"/>
      <c r="SEO581" s="394"/>
      <c r="SEP581" s="394"/>
      <c r="SEQ581" s="394"/>
      <c r="SER581" s="394"/>
      <c r="SES581" s="394"/>
      <c r="SET581" s="394"/>
      <c r="SEU581" s="394"/>
      <c r="SEV581" s="394"/>
      <c r="SEW581" s="394"/>
      <c r="SEX581" s="394"/>
      <c r="SEY581" s="394"/>
      <c r="SEZ581" s="394"/>
      <c r="SFA581" s="394"/>
      <c r="SFB581" s="394"/>
      <c r="SFC581" s="394"/>
      <c r="SFD581" s="394"/>
      <c r="SFE581" s="394"/>
      <c r="SFF581" s="394"/>
      <c r="SFG581" s="394"/>
      <c r="SFH581" s="394"/>
      <c r="SFI581" s="394"/>
      <c r="SFJ581" s="394"/>
      <c r="SFK581" s="394"/>
      <c r="SFL581" s="394"/>
      <c r="SFM581" s="394"/>
      <c r="SFN581" s="394"/>
      <c r="SFO581" s="394"/>
      <c r="SFP581" s="394"/>
      <c r="SFQ581" s="394"/>
      <c r="SFR581" s="394"/>
      <c r="SFS581" s="394"/>
      <c r="SFT581" s="394"/>
      <c r="SFU581" s="394"/>
      <c r="SFV581" s="394"/>
      <c r="SFW581" s="394"/>
      <c r="SFX581" s="394"/>
      <c r="SFY581" s="394"/>
      <c r="SFZ581" s="394"/>
      <c r="SGA581" s="394"/>
      <c r="SGB581" s="394"/>
      <c r="SGC581" s="394"/>
      <c r="SGD581" s="394"/>
      <c r="SGE581" s="394"/>
      <c r="SGF581" s="394"/>
      <c r="SGG581" s="394"/>
      <c r="SGH581" s="394"/>
      <c r="SGI581" s="394"/>
      <c r="SGJ581" s="394"/>
      <c r="SGK581" s="394"/>
      <c r="SGL581" s="394"/>
      <c r="SGM581" s="394"/>
      <c r="SGN581" s="394"/>
      <c r="SGO581" s="394"/>
      <c r="SGP581" s="394"/>
      <c r="SGQ581" s="394"/>
      <c r="SGR581" s="394"/>
      <c r="SGS581" s="394"/>
      <c r="SGT581" s="394"/>
      <c r="SGU581" s="394"/>
      <c r="SGV581" s="394"/>
      <c r="SGW581" s="394"/>
      <c r="SGX581" s="394"/>
      <c r="SGY581" s="394"/>
      <c r="SGZ581" s="394"/>
      <c r="SHA581" s="394"/>
      <c r="SHB581" s="394"/>
      <c r="SHC581" s="394"/>
      <c r="SHD581" s="394"/>
      <c r="SHE581" s="394"/>
      <c r="SHF581" s="394"/>
      <c r="SHG581" s="394"/>
      <c r="SHH581" s="394"/>
      <c r="SHI581" s="394"/>
      <c r="SHJ581" s="394"/>
      <c r="SHK581" s="394"/>
      <c r="SHL581" s="394"/>
      <c r="SHM581" s="394"/>
      <c r="SHN581" s="394"/>
      <c r="SHO581" s="394"/>
      <c r="SHP581" s="394"/>
      <c r="SHQ581" s="394"/>
      <c r="SHR581" s="394"/>
      <c r="SHS581" s="394"/>
      <c r="SHT581" s="394"/>
      <c r="SHU581" s="394"/>
      <c r="SHV581" s="394"/>
      <c r="SHW581" s="394"/>
      <c r="SHX581" s="394"/>
      <c r="SHY581" s="394"/>
      <c r="SHZ581" s="394"/>
      <c r="SIA581" s="394"/>
      <c r="SIB581" s="394"/>
      <c r="SIC581" s="394"/>
      <c r="SID581" s="394"/>
      <c r="SIE581" s="394"/>
      <c r="SIF581" s="394"/>
      <c r="SIG581" s="394"/>
      <c r="SIH581" s="394"/>
      <c r="SII581" s="394"/>
      <c r="SIJ581" s="394"/>
      <c r="SIK581" s="394"/>
      <c r="SIL581" s="394"/>
      <c r="SIM581" s="394"/>
      <c r="SIN581" s="394"/>
      <c r="SIO581" s="394"/>
      <c r="SIP581" s="394"/>
      <c r="SIQ581" s="394"/>
      <c r="SIR581" s="394"/>
      <c r="SIS581" s="394"/>
      <c r="SIT581" s="394"/>
      <c r="SIU581" s="394"/>
      <c r="SIV581" s="394"/>
      <c r="SIW581" s="394"/>
      <c r="SIX581" s="394"/>
      <c r="SIY581" s="394"/>
      <c r="SIZ581" s="394"/>
      <c r="SJA581" s="394"/>
      <c r="SJB581" s="394"/>
      <c r="SJC581" s="394"/>
      <c r="SJD581" s="394"/>
      <c r="SJE581" s="394"/>
      <c r="SJF581" s="394"/>
      <c r="SJG581" s="394"/>
      <c r="SJH581" s="394"/>
      <c r="SJI581" s="394"/>
      <c r="SJJ581" s="394"/>
      <c r="SJK581" s="394"/>
      <c r="SJL581" s="394"/>
      <c r="SJM581" s="394"/>
      <c r="SJN581" s="394"/>
      <c r="SJO581" s="394"/>
      <c r="SJP581" s="394"/>
      <c r="SJQ581" s="394"/>
      <c r="SJR581" s="394"/>
      <c r="SJS581" s="394"/>
      <c r="SJT581" s="394"/>
      <c r="SJU581" s="394"/>
      <c r="SJV581" s="394"/>
      <c r="SJW581" s="394"/>
      <c r="SJX581" s="394"/>
      <c r="SJY581" s="394"/>
      <c r="SJZ581" s="394"/>
      <c r="SKA581" s="394"/>
      <c r="SKB581" s="394"/>
      <c r="SKC581" s="394"/>
      <c r="SKD581" s="394"/>
      <c r="SKE581" s="394"/>
      <c r="SKF581" s="394"/>
      <c r="SKG581" s="394"/>
      <c r="SKH581" s="394"/>
      <c r="SKI581" s="394"/>
      <c r="SKJ581" s="394"/>
      <c r="SKK581" s="394"/>
      <c r="SKL581" s="394"/>
      <c r="SKM581" s="394"/>
      <c r="SKN581" s="394"/>
      <c r="SKO581" s="394"/>
      <c r="SKP581" s="394"/>
      <c r="SKQ581" s="394"/>
      <c r="SKR581" s="394"/>
      <c r="SKS581" s="394"/>
      <c r="SKT581" s="394"/>
      <c r="SKU581" s="394"/>
      <c r="SKV581" s="394"/>
      <c r="SKW581" s="394"/>
      <c r="SKX581" s="394"/>
      <c r="SKY581" s="394"/>
      <c r="SKZ581" s="394"/>
      <c r="SLA581" s="394"/>
      <c r="SLB581" s="394"/>
      <c r="SLC581" s="394"/>
      <c r="SLD581" s="394"/>
      <c r="SLE581" s="394"/>
      <c r="SLF581" s="394"/>
      <c r="SLG581" s="394"/>
      <c r="SLH581" s="394"/>
      <c r="SLI581" s="394"/>
      <c r="SLJ581" s="394"/>
      <c r="SLK581" s="394"/>
      <c r="SLL581" s="394"/>
      <c r="SLM581" s="394"/>
      <c r="SLN581" s="394"/>
      <c r="SLO581" s="394"/>
      <c r="SLP581" s="394"/>
      <c r="SLQ581" s="394"/>
      <c r="SLR581" s="394"/>
      <c r="SLS581" s="394"/>
      <c r="SLT581" s="394"/>
      <c r="SLU581" s="394"/>
      <c r="SLV581" s="394"/>
      <c r="SLW581" s="394"/>
      <c r="SLX581" s="394"/>
      <c r="SLY581" s="394"/>
      <c r="SLZ581" s="394"/>
      <c r="SMA581" s="394"/>
      <c r="SMB581" s="394"/>
      <c r="SMC581" s="394"/>
      <c r="SMD581" s="394"/>
      <c r="SME581" s="394"/>
      <c r="SMF581" s="394"/>
      <c r="SMG581" s="394"/>
      <c r="SMH581" s="394"/>
      <c r="SMI581" s="394"/>
      <c r="SMJ581" s="394"/>
      <c r="SMK581" s="394"/>
      <c r="SML581" s="394"/>
      <c r="SMM581" s="394"/>
      <c r="SMN581" s="394"/>
      <c r="SMO581" s="394"/>
      <c r="SMP581" s="394"/>
      <c r="SMQ581" s="394"/>
      <c r="SMR581" s="394"/>
      <c r="SMS581" s="394"/>
      <c r="SMT581" s="394"/>
      <c r="SMU581" s="394"/>
      <c r="SMV581" s="394"/>
      <c r="SMW581" s="394"/>
      <c r="SMX581" s="394"/>
      <c r="SMY581" s="394"/>
      <c r="SMZ581" s="394"/>
      <c r="SNA581" s="394"/>
      <c r="SNB581" s="394"/>
      <c r="SNC581" s="394"/>
      <c r="SND581" s="394"/>
      <c r="SNE581" s="394"/>
      <c r="SNF581" s="394"/>
      <c r="SNG581" s="394"/>
      <c r="SNH581" s="394"/>
      <c r="SNI581" s="394"/>
      <c r="SNJ581" s="394"/>
      <c r="SNK581" s="394"/>
      <c r="SNL581" s="394"/>
      <c r="SNM581" s="394"/>
      <c r="SNN581" s="394"/>
      <c r="SNO581" s="394"/>
      <c r="SNP581" s="394"/>
      <c r="SNQ581" s="394"/>
      <c r="SNR581" s="394"/>
      <c r="SNS581" s="394"/>
      <c r="SNT581" s="394"/>
      <c r="SNU581" s="394"/>
      <c r="SNV581" s="394"/>
      <c r="SNW581" s="394"/>
      <c r="SNX581" s="394"/>
      <c r="SNY581" s="394"/>
      <c r="SNZ581" s="394"/>
      <c r="SOA581" s="394"/>
      <c r="SOB581" s="394"/>
      <c r="SOC581" s="394"/>
      <c r="SOD581" s="394"/>
      <c r="SOE581" s="394"/>
      <c r="SOF581" s="394"/>
      <c r="SOG581" s="394"/>
      <c r="SOH581" s="394"/>
      <c r="SOI581" s="394"/>
      <c r="SOJ581" s="394"/>
      <c r="SOK581" s="394"/>
      <c r="SOL581" s="394"/>
      <c r="SOM581" s="394"/>
      <c r="SON581" s="394"/>
      <c r="SOO581" s="394"/>
      <c r="SOP581" s="394"/>
      <c r="SOQ581" s="394"/>
      <c r="SOR581" s="394"/>
      <c r="SOS581" s="394"/>
      <c r="SOT581" s="394"/>
      <c r="SOU581" s="394"/>
      <c r="SOV581" s="394"/>
      <c r="SOW581" s="394"/>
      <c r="SOX581" s="394"/>
      <c r="SOY581" s="394"/>
      <c r="SOZ581" s="394"/>
      <c r="SPA581" s="394"/>
      <c r="SPB581" s="394"/>
      <c r="SPC581" s="394"/>
      <c r="SPD581" s="394"/>
      <c r="SPE581" s="394"/>
      <c r="SPF581" s="394"/>
      <c r="SPG581" s="394"/>
      <c r="SPH581" s="394"/>
      <c r="SPI581" s="394"/>
      <c r="SPJ581" s="394"/>
      <c r="SPK581" s="394"/>
      <c r="SPL581" s="394"/>
      <c r="SPM581" s="394"/>
      <c r="SPN581" s="394"/>
      <c r="SPO581" s="394"/>
      <c r="SPP581" s="394"/>
      <c r="SPQ581" s="394"/>
      <c r="SPR581" s="394"/>
      <c r="SPS581" s="394"/>
      <c r="SPT581" s="394"/>
      <c r="SPU581" s="394"/>
      <c r="SPV581" s="394"/>
      <c r="SPW581" s="394"/>
      <c r="SPX581" s="394"/>
      <c r="SPY581" s="394"/>
      <c r="SPZ581" s="394"/>
      <c r="SQA581" s="394"/>
      <c r="SQB581" s="394"/>
      <c r="SQC581" s="394"/>
      <c r="SQD581" s="394"/>
      <c r="SQE581" s="394"/>
      <c r="SQF581" s="394"/>
      <c r="SQG581" s="394"/>
      <c r="SQH581" s="394"/>
      <c r="SQI581" s="394"/>
      <c r="SQJ581" s="394"/>
      <c r="SQK581" s="394"/>
      <c r="SQL581" s="394"/>
      <c r="SQM581" s="394"/>
      <c r="SQN581" s="394"/>
      <c r="SQO581" s="394"/>
      <c r="SQP581" s="394"/>
      <c r="SQQ581" s="394"/>
      <c r="SQR581" s="394"/>
      <c r="SQS581" s="394"/>
      <c r="SQT581" s="394"/>
      <c r="SQU581" s="394"/>
      <c r="SQV581" s="394"/>
      <c r="SQW581" s="394"/>
      <c r="SQX581" s="394"/>
      <c r="SQY581" s="394"/>
      <c r="SQZ581" s="394"/>
      <c r="SRA581" s="394"/>
      <c r="SRB581" s="394"/>
      <c r="SRC581" s="394"/>
      <c r="SRD581" s="394"/>
      <c r="SRE581" s="394"/>
      <c r="SRF581" s="394"/>
      <c r="SRG581" s="394"/>
      <c r="SRH581" s="394"/>
      <c r="SRI581" s="394"/>
      <c r="SRJ581" s="394"/>
      <c r="SRK581" s="394"/>
      <c r="SRL581" s="394"/>
      <c r="SRM581" s="394"/>
      <c r="SRN581" s="394"/>
      <c r="SRO581" s="394"/>
      <c r="SRP581" s="394"/>
      <c r="SRQ581" s="394"/>
      <c r="SRR581" s="394"/>
      <c r="SRS581" s="394"/>
      <c r="SRT581" s="394"/>
      <c r="SRU581" s="394"/>
      <c r="SRV581" s="394"/>
      <c r="SRW581" s="394"/>
      <c r="SRX581" s="394"/>
      <c r="SRY581" s="394"/>
      <c r="SRZ581" s="394"/>
      <c r="SSA581" s="394"/>
      <c r="SSB581" s="394"/>
      <c r="SSC581" s="394"/>
      <c r="SSD581" s="394"/>
      <c r="SSE581" s="394"/>
      <c r="SSF581" s="394"/>
      <c r="SSG581" s="394"/>
      <c r="SSH581" s="394"/>
      <c r="SSI581" s="394"/>
      <c r="SSJ581" s="394"/>
      <c r="SSK581" s="394"/>
      <c r="SSL581" s="394"/>
      <c r="SSM581" s="394"/>
      <c r="SSN581" s="394"/>
      <c r="SSO581" s="394"/>
      <c r="SSP581" s="394"/>
      <c r="SSQ581" s="394"/>
      <c r="SSR581" s="394"/>
      <c r="SSS581" s="394"/>
      <c r="SST581" s="394"/>
      <c r="SSU581" s="394"/>
      <c r="SSV581" s="394"/>
      <c r="SSW581" s="394"/>
      <c r="SSX581" s="394"/>
      <c r="SSY581" s="394"/>
      <c r="SSZ581" s="394"/>
      <c r="STA581" s="394"/>
      <c r="STB581" s="394"/>
      <c r="STC581" s="394"/>
      <c r="STD581" s="394"/>
      <c r="STE581" s="394"/>
      <c r="STF581" s="394"/>
      <c r="STG581" s="394"/>
      <c r="STH581" s="394"/>
      <c r="STI581" s="394"/>
      <c r="STJ581" s="394"/>
      <c r="STK581" s="394"/>
      <c r="STL581" s="394"/>
      <c r="STM581" s="394"/>
      <c r="STN581" s="394"/>
      <c r="STO581" s="394"/>
      <c r="STP581" s="394"/>
      <c r="STQ581" s="394"/>
      <c r="STR581" s="394"/>
      <c r="STS581" s="394"/>
      <c r="STT581" s="394"/>
      <c r="STU581" s="394"/>
      <c r="STV581" s="394"/>
      <c r="STW581" s="394"/>
      <c r="STX581" s="394"/>
      <c r="STY581" s="394"/>
      <c r="STZ581" s="394"/>
      <c r="SUA581" s="394"/>
      <c r="SUB581" s="394"/>
      <c r="SUC581" s="394"/>
      <c r="SUD581" s="394"/>
      <c r="SUE581" s="394"/>
      <c r="SUF581" s="394"/>
      <c r="SUG581" s="394"/>
      <c r="SUH581" s="394"/>
      <c r="SUI581" s="394"/>
      <c r="SUJ581" s="394"/>
      <c r="SUK581" s="394"/>
      <c r="SUL581" s="394"/>
      <c r="SUM581" s="394"/>
      <c r="SUN581" s="394"/>
      <c r="SUO581" s="394"/>
      <c r="SUP581" s="394"/>
      <c r="SUQ581" s="394"/>
      <c r="SUR581" s="394"/>
      <c r="SUS581" s="394"/>
      <c r="SUT581" s="394"/>
      <c r="SUU581" s="394"/>
      <c r="SUV581" s="394"/>
      <c r="SUW581" s="394"/>
      <c r="SUX581" s="394"/>
      <c r="SUY581" s="394"/>
      <c r="SUZ581" s="394"/>
      <c r="SVA581" s="394"/>
      <c r="SVB581" s="394"/>
      <c r="SVC581" s="394"/>
      <c r="SVD581" s="394"/>
      <c r="SVE581" s="394"/>
      <c r="SVF581" s="394"/>
      <c r="SVG581" s="394"/>
      <c r="SVH581" s="394"/>
      <c r="SVI581" s="394"/>
      <c r="SVJ581" s="394"/>
      <c r="SVK581" s="394"/>
      <c r="SVL581" s="394"/>
      <c r="SVM581" s="394"/>
      <c r="SVN581" s="394"/>
      <c r="SVO581" s="394"/>
      <c r="SVP581" s="394"/>
      <c r="SVQ581" s="394"/>
      <c r="SVR581" s="394"/>
      <c r="SVS581" s="394"/>
      <c r="SVT581" s="394"/>
      <c r="SVU581" s="394"/>
      <c r="SVV581" s="394"/>
      <c r="SVW581" s="394"/>
      <c r="SVX581" s="394"/>
      <c r="SVY581" s="394"/>
      <c r="SVZ581" s="394"/>
      <c r="SWA581" s="394"/>
      <c r="SWB581" s="394"/>
      <c r="SWC581" s="394"/>
      <c r="SWD581" s="394"/>
      <c r="SWE581" s="394"/>
      <c r="SWF581" s="394"/>
      <c r="SWG581" s="394"/>
      <c r="SWH581" s="394"/>
      <c r="SWI581" s="394"/>
      <c r="SWJ581" s="394"/>
      <c r="SWK581" s="394"/>
      <c r="SWL581" s="394"/>
      <c r="SWM581" s="394"/>
      <c r="SWN581" s="394"/>
      <c r="SWO581" s="394"/>
      <c r="SWP581" s="394"/>
      <c r="SWQ581" s="394"/>
      <c r="SWR581" s="394"/>
      <c r="SWS581" s="394"/>
      <c r="SWT581" s="394"/>
      <c r="SWU581" s="394"/>
      <c r="SWV581" s="394"/>
      <c r="SWW581" s="394"/>
      <c r="SWX581" s="394"/>
      <c r="SWY581" s="394"/>
      <c r="SWZ581" s="394"/>
      <c r="SXA581" s="394"/>
      <c r="SXB581" s="394"/>
      <c r="SXC581" s="394"/>
      <c r="SXD581" s="394"/>
      <c r="SXE581" s="394"/>
      <c r="SXF581" s="394"/>
      <c r="SXG581" s="394"/>
      <c r="SXH581" s="394"/>
      <c r="SXI581" s="394"/>
      <c r="SXJ581" s="394"/>
      <c r="SXK581" s="394"/>
      <c r="SXL581" s="394"/>
      <c r="SXM581" s="394"/>
      <c r="SXN581" s="394"/>
      <c r="SXO581" s="394"/>
      <c r="SXP581" s="394"/>
      <c r="SXQ581" s="394"/>
      <c r="SXR581" s="394"/>
      <c r="SXS581" s="394"/>
      <c r="SXT581" s="394"/>
      <c r="SXU581" s="394"/>
      <c r="SXV581" s="394"/>
      <c r="SXW581" s="394"/>
      <c r="SXX581" s="394"/>
      <c r="SXY581" s="394"/>
      <c r="SXZ581" s="394"/>
      <c r="SYA581" s="394"/>
      <c r="SYB581" s="394"/>
      <c r="SYC581" s="394"/>
      <c r="SYD581" s="394"/>
      <c r="SYE581" s="394"/>
      <c r="SYF581" s="394"/>
      <c r="SYG581" s="394"/>
      <c r="SYH581" s="394"/>
      <c r="SYI581" s="394"/>
      <c r="SYJ581" s="394"/>
      <c r="SYK581" s="394"/>
      <c r="SYL581" s="394"/>
      <c r="SYM581" s="394"/>
      <c r="SYN581" s="394"/>
      <c r="SYO581" s="394"/>
      <c r="SYP581" s="394"/>
      <c r="SYQ581" s="394"/>
      <c r="SYR581" s="394"/>
      <c r="SYS581" s="394"/>
      <c r="SYT581" s="394"/>
      <c r="SYU581" s="394"/>
      <c r="SYV581" s="394"/>
      <c r="SYW581" s="394"/>
      <c r="SYX581" s="394"/>
      <c r="SYY581" s="394"/>
      <c r="SYZ581" s="394"/>
      <c r="SZA581" s="394"/>
      <c r="SZB581" s="394"/>
      <c r="SZC581" s="394"/>
      <c r="SZD581" s="394"/>
      <c r="SZE581" s="394"/>
      <c r="SZF581" s="394"/>
      <c r="SZG581" s="394"/>
      <c r="SZH581" s="394"/>
      <c r="SZI581" s="394"/>
      <c r="SZJ581" s="394"/>
      <c r="SZK581" s="394"/>
      <c r="SZL581" s="394"/>
      <c r="SZM581" s="394"/>
      <c r="SZN581" s="394"/>
      <c r="SZO581" s="394"/>
      <c r="SZP581" s="394"/>
      <c r="SZQ581" s="394"/>
      <c r="SZR581" s="394"/>
      <c r="SZS581" s="394"/>
      <c r="SZT581" s="394"/>
      <c r="SZU581" s="394"/>
      <c r="SZV581" s="394"/>
      <c r="SZW581" s="394"/>
      <c r="SZX581" s="394"/>
      <c r="SZY581" s="394"/>
      <c r="SZZ581" s="394"/>
      <c r="TAA581" s="394"/>
      <c r="TAB581" s="394"/>
      <c r="TAC581" s="394"/>
      <c r="TAD581" s="394"/>
      <c r="TAE581" s="394"/>
      <c r="TAF581" s="394"/>
      <c r="TAG581" s="394"/>
      <c r="TAH581" s="394"/>
      <c r="TAI581" s="394"/>
      <c r="TAJ581" s="394"/>
      <c r="TAK581" s="394"/>
      <c r="TAL581" s="394"/>
      <c r="TAM581" s="394"/>
      <c r="TAN581" s="394"/>
      <c r="TAO581" s="394"/>
      <c r="TAP581" s="394"/>
      <c r="TAQ581" s="394"/>
      <c r="TAR581" s="394"/>
      <c r="TAS581" s="394"/>
      <c r="TAT581" s="394"/>
      <c r="TAU581" s="394"/>
      <c r="TAV581" s="394"/>
      <c r="TAW581" s="394"/>
      <c r="TAX581" s="394"/>
      <c r="TAY581" s="394"/>
      <c r="TAZ581" s="394"/>
      <c r="TBA581" s="394"/>
      <c r="TBB581" s="394"/>
      <c r="TBC581" s="394"/>
      <c r="TBD581" s="394"/>
      <c r="TBE581" s="394"/>
      <c r="TBF581" s="394"/>
      <c r="TBG581" s="394"/>
      <c r="TBH581" s="394"/>
      <c r="TBI581" s="394"/>
      <c r="TBJ581" s="394"/>
      <c r="TBK581" s="394"/>
      <c r="TBL581" s="394"/>
      <c r="TBM581" s="394"/>
      <c r="TBN581" s="394"/>
      <c r="TBO581" s="394"/>
      <c r="TBP581" s="394"/>
      <c r="TBQ581" s="394"/>
      <c r="TBR581" s="394"/>
      <c r="TBS581" s="394"/>
      <c r="TBT581" s="394"/>
      <c r="TBU581" s="394"/>
      <c r="TBV581" s="394"/>
      <c r="TBW581" s="394"/>
      <c r="TBX581" s="394"/>
      <c r="TBY581" s="394"/>
      <c r="TBZ581" s="394"/>
      <c r="TCA581" s="394"/>
      <c r="TCB581" s="394"/>
      <c r="TCC581" s="394"/>
      <c r="TCD581" s="394"/>
      <c r="TCE581" s="394"/>
      <c r="TCF581" s="394"/>
      <c r="TCG581" s="394"/>
      <c r="TCH581" s="394"/>
      <c r="TCI581" s="394"/>
      <c r="TCJ581" s="394"/>
      <c r="TCK581" s="394"/>
      <c r="TCL581" s="394"/>
      <c r="TCM581" s="394"/>
      <c r="TCN581" s="394"/>
      <c r="TCO581" s="394"/>
      <c r="TCP581" s="394"/>
      <c r="TCQ581" s="394"/>
      <c r="TCR581" s="394"/>
      <c r="TCS581" s="394"/>
      <c r="TCT581" s="394"/>
      <c r="TCU581" s="394"/>
      <c r="TCV581" s="394"/>
      <c r="TCW581" s="394"/>
      <c r="TCX581" s="394"/>
      <c r="TCY581" s="394"/>
      <c r="TCZ581" s="394"/>
      <c r="TDA581" s="394"/>
      <c r="TDB581" s="394"/>
      <c r="TDC581" s="394"/>
      <c r="TDD581" s="394"/>
      <c r="TDE581" s="394"/>
      <c r="TDF581" s="394"/>
      <c r="TDG581" s="394"/>
      <c r="TDH581" s="394"/>
      <c r="TDI581" s="394"/>
      <c r="TDJ581" s="394"/>
      <c r="TDK581" s="394"/>
      <c r="TDL581" s="394"/>
      <c r="TDM581" s="394"/>
      <c r="TDN581" s="394"/>
      <c r="TDO581" s="394"/>
      <c r="TDP581" s="394"/>
      <c r="TDQ581" s="394"/>
      <c r="TDR581" s="394"/>
      <c r="TDS581" s="394"/>
      <c r="TDT581" s="394"/>
      <c r="TDU581" s="394"/>
      <c r="TDV581" s="394"/>
      <c r="TDW581" s="394"/>
      <c r="TDX581" s="394"/>
      <c r="TDY581" s="394"/>
      <c r="TDZ581" s="394"/>
      <c r="TEA581" s="394"/>
      <c r="TEB581" s="394"/>
      <c r="TEC581" s="394"/>
      <c r="TED581" s="394"/>
      <c r="TEE581" s="394"/>
      <c r="TEF581" s="394"/>
      <c r="TEG581" s="394"/>
      <c r="TEH581" s="394"/>
      <c r="TEI581" s="394"/>
      <c r="TEJ581" s="394"/>
      <c r="TEK581" s="394"/>
      <c r="TEL581" s="394"/>
      <c r="TEM581" s="394"/>
      <c r="TEN581" s="394"/>
      <c r="TEO581" s="394"/>
      <c r="TEP581" s="394"/>
      <c r="TEQ581" s="394"/>
      <c r="TER581" s="394"/>
      <c r="TES581" s="394"/>
      <c r="TET581" s="394"/>
      <c r="TEU581" s="394"/>
      <c r="TEV581" s="394"/>
      <c r="TEW581" s="394"/>
      <c r="TEX581" s="394"/>
      <c r="TEY581" s="394"/>
      <c r="TEZ581" s="394"/>
      <c r="TFA581" s="394"/>
      <c r="TFB581" s="394"/>
      <c r="TFC581" s="394"/>
      <c r="TFD581" s="394"/>
      <c r="TFE581" s="394"/>
      <c r="TFF581" s="394"/>
      <c r="TFG581" s="394"/>
      <c r="TFH581" s="394"/>
      <c r="TFI581" s="394"/>
      <c r="TFJ581" s="394"/>
      <c r="TFK581" s="394"/>
      <c r="TFL581" s="394"/>
      <c r="TFM581" s="394"/>
      <c r="TFN581" s="394"/>
      <c r="TFO581" s="394"/>
      <c r="TFP581" s="394"/>
      <c r="TFQ581" s="394"/>
      <c r="TFR581" s="394"/>
      <c r="TFS581" s="394"/>
      <c r="TFT581" s="394"/>
      <c r="TFU581" s="394"/>
      <c r="TFV581" s="394"/>
      <c r="TFW581" s="394"/>
      <c r="TFX581" s="394"/>
      <c r="TFY581" s="394"/>
      <c r="TFZ581" s="394"/>
      <c r="TGA581" s="394"/>
      <c r="TGB581" s="394"/>
      <c r="TGC581" s="394"/>
      <c r="TGD581" s="394"/>
      <c r="TGE581" s="394"/>
      <c r="TGF581" s="394"/>
      <c r="TGG581" s="394"/>
      <c r="TGH581" s="394"/>
      <c r="TGI581" s="394"/>
      <c r="TGJ581" s="394"/>
      <c r="TGK581" s="394"/>
      <c r="TGL581" s="394"/>
      <c r="TGM581" s="394"/>
      <c r="TGN581" s="394"/>
      <c r="TGO581" s="394"/>
      <c r="TGP581" s="394"/>
      <c r="TGQ581" s="394"/>
      <c r="TGR581" s="394"/>
      <c r="TGS581" s="394"/>
      <c r="TGT581" s="394"/>
      <c r="TGU581" s="394"/>
      <c r="TGV581" s="394"/>
      <c r="TGW581" s="394"/>
      <c r="TGX581" s="394"/>
      <c r="TGY581" s="394"/>
      <c r="TGZ581" s="394"/>
      <c r="THA581" s="394"/>
      <c r="THB581" s="394"/>
      <c r="THC581" s="394"/>
      <c r="THD581" s="394"/>
      <c r="THE581" s="394"/>
      <c r="THF581" s="394"/>
      <c r="THG581" s="394"/>
      <c r="THH581" s="394"/>
      <c r="THI581" s="394"/>
      <c r="THJ581" s="394"/>
      <c r="THK581" s="394"/>
      <c r="THL581" s="394"/>
      <c r="THM581" s="394"/>
      <c r="THN581" s="394"/>
      <c r="THO581" s="394"/>
      <c r="THP581" s="394"/>
      <c r="THQ581" s="394"/>
      <c r="THR581" s="394"/>
      <c r="THS581" s="394"/>
      <c r="THT581" s="394"/>
      <c r="THU581" s="394"/>
      <c r="THV581" s="394"/>
      <c r="THW581" s="394"/>
      <c r="THX581" s="394"/>
      <c r="THY581" s="394"/>
      <c r="THZ581" s="394"/>
      <c r="TIA581" s="394"/>
      <c r="TIB581" s="394"/>
      <c r="TIC581" s="394"/>
      <c r="TID581" s="394"/>
      <c r="TIE581" s="394"/>
      <c r="TIF581" s="394"/>
      <c r="TIG581" s="394"/>
      <c r="TIH581" s="394"/>
      <c r="TII581" s="394"/>
      <c r="TIJ581" s="394"/>
      <c r="TIK581" s="394"/>
      <c r="TIL581" s="394"/>
      <c r="TIM581" s="394"/>
      <c r="TIN581" s="394"/>
      <c r="TIO581" s="394"/>
      <c r="TIP581" s="394"/>
      <c r="TIQ581" s="394"/>
      <c r="TIR581" s="394"/>
      <c r="TIS581" s="394"/>
      <c r="TIT581" s="394"/>
      <c r="TIU581" s="394"/>
      <c r="TIV581" s="394"/>
      <c r="TIW581" s="394"/>
      <c r="TIX581" s="394"/>
      <c r="TIY581" s="394"/>
      <c r="TIZ581" s="394"/>
      <c r="TJA581" s="394"/>
      <c r="TJB581" s="394"/>
      <c r="TJC581" s="394"/>
      <c r="TJD581" s="394"/>
      <c r="TJE581" s="394"/>
      <c r="TJF581" s="394"/>
      <c r="TJG581" s="394"/>
      <c r="TJH581" s="394"/>
      <c r="TJI581" s="394"/>
      <c r="TJJ581" s="394"/>
      <c r="TJK581" s="394"/>
      <c r="TJL581" s="394"/>
      <c r="TJM581" s="394"/>
      <c r="TJN581" s="394"/>
      <c r="TJO581" s="394"/>
      <c r="TJP581" s="394"/>
      <c r="TJQ581" s="394"/>
      <c r="TJR581" s="394"/>
      <c r="TJS581" s="394"/>
      <c r="TJT581" s="394"/>
      <c r="TJU581" s="394"/>
      <c r="TJV581" s="394"/>
      <c r="TJW581" s="394"/>
      <c r="TJX581" s="394"/>
      <c r="TJY581" s="394"/>
      <c r="TJZ581" s="394"/>
      <c r="TKA581" s="394"/>
      <c r="TKB581" s="394"/>
      <c r="TKC581" s="394"/>
      <c r="TKD581" s="394"/>
      <c r="TKE581" s="394"/>
      <c r="TKF581" s="394"/>
      <c r="TKG581" s="394"/>
      <c r="TKH581" s="394"/>
      <c r="TKI581" s="394"/>
      <c r="TKJ581" s="394"/>
      <c r="TKK581" s="394"/>
      <c r="TKL581" s="394"/>
      <c r="TKM581" s="394"/>
      <c r="TKN581" s="394"/>
      <c r="TKO581" s="394"/>
      <c r="TKP581" s="394"/>
      <c r="TKQ581" s="394"/>
      <c r="TKR581" s="394"/>
      <c r="TKS581" s="394"/>
      <c r="TKT581" s="394"/>
      <c r="TKU581" s="394"/>
      <c r="TKV581" s="394"/>
      <c r="TKW581" s="394"/>
      <c r="TKX581" s="394"/>
      <c r="TKY581" s="394"/>
      <c r="TKZ581" s="394"/>
      <c r="TLA581" s="394"/>
      <c r="TLB581" s="394"/>
      <c r="TLC581" s="394"/>
      <c r="TLD581" s="394"/>
      <c r="TLE581" s="394"/>
      <c r="TLF581" s="394"/>
      <c r="TLG581" s="394"/>
      <c r="TLH581" s="394"/>
      <c r="TLI581" s="394"/>
      <c r="TLJ581" s="394"/>
      <c r="TLK581" s="394"/>
      <c r="TLL581" s="394"/>
      <c r="TLM581" s="394"/>
      <c r="TLN581" s="394"/>
      <c r="TLO581" s="394"/>
      <c r="TLP581" s="394"/>
      <c r="TLQ581" s="394"/>
      <c r="TLR581" s="394"/>
      <c r="TLS581" s="394"/>
      <c r="TLT581" s="394"/>
      <c r="TLU581" s="394"/>
      <c r="TLV581" s="394"/>
      <c r="TLW581" s="394"/>
      <c r="TLX581" s="394"/>
      <c r="TLY581" s="394"/>
      <c r="TLZ581" s="394"/>
      <c r="TMA581" s="394"/>
      <c r="TMB581" s="394"/>
      <c r="TMC581" s="394"/>
      <c r="TMD581" s="394"/>
      <c r="TME581" s="394"/>
      <c r="TMF581" s="394"/>
      <c r="TMG581" s="394"/>
      <c r="TMH581" s="394"/>
      <c r="TMI581" s="394"/>
      <c r="TMJ581" s="394"/>
      <c r="TMK581" s="394"/>
      <c r="TML581" s="394"/>
      <c r="TMM581" s="394"/>
      <c r="TMN581" s="394"/>
      <c r="TMO581" s="394"/>
      <c r="TMP581" s="394"/>
      <c r="TMQ581" s="394"/>
      <c r="TMR581" s="394"/>
      <c r="TMS581" s="394"/>
      <c r="TMT581" s="394"/>
      <c r="TMU581" s="394"/>
      <c r="TMV581" s="394"/>
      <c r="TMW581" s="394"/>
      <c r="TMX581" s="394"/>
      <c r="TMY581" s="394"/>
      <c r="TMZ581" s="394"/>
      <c r="TNA581" s="394"/>
      <c r="TNB581" s="394"/>
      <c r="TNC581" s="394"/>
      <c r="TND581" s="394"/>
      <c r="TNE581" s="394"/>
      <c r="TNF581" s="394"/>
      <c r="TNG581" s="394"/>
      <c r="TNH581" s="394"/>
      <c r="TNI581" s="394"/>
      <c r="TNJ581" s="394"/>
      <c r="TNK581" s="394"/>
      <c r="TNL581" s="394"/>
      <c r="TNM581" s="394"/>
      <c r="TNN581" s="394"/>
      <c r="TNO581" s="394"/>
      <c r="TNP581" s="394"/>
      <c r="TNQ581" s="394"/>
      <c r="TNR581" s="394"/>
      <c r="TNS581" s="394"/>
      <c r="TNT581" s="394"/>
      <c r="TNU581" s="394"/>
      <c r="TNV581" s="394"/>
      <c r="TNW581" s="394"/>
      <c r="TNX581" s="394"/>
      <c r="TNY581" s="394"/>
      <c r="TNZ581" s="394"/>
      <c r="TOA581" s="394"/>
      <c r="TOB581" s="394"/>
      <c r="TOC581" s="394"/>
      <c r="TOD581" s="394"/>
      <c r="TOE581" s="394"/>
      <c r="TOF581" s="394"/>
      <c r="TOG581" s="394"/>
      <c r="TOH581" s="394"/>
      <c r="TOI581" s="394"/>
      <c r="TOJ581" s="394"/>
      <c r="TOK581" s="394"/>
      <c r="TOL581" s="394"/>
      <c r="TOM581" s="394"/>
      <c r="TON581" s="394"/>
      <c r="TOO581" s="394"/>
      <c r="TOP581" s="394"/>
      <c r="TOQ581" s="394"/>
      <c r="TOR581" s="394"/>
      <c r="TOS581" s="394"/>
      <c r="TOT581" s="394"/>
      <c r="TOU581" s="394"/>
      <c r="TOV581" s="394"/>
      <c r="TOW581" s="394"/>
      <c r="TOX581" s="394"/>
      <c r="TOY581" s="394"/>
      <c r="TOZ581" s="394"/>
      <c r="TPA581" s="394"/>
      <c r="TPB581" s="394"/>
      <c r="TPC581" s="394"/>
      <c r="TPD581" s="394"/>
      <c r="TPE581" s="394"/>
      <c r="TPF581" s="394"/>
      <c r="TPG581" s="394"/>
      <c r="TPH581" s="394"/>
      <c r="TPI581" s="394"/>
      <c r="TPJ581" s="394"/>
      <c r="TPK581" s="394"/>
      <c r="TPL581" s="394"/>
      <c r="TPM581" s="394"/>
      <c r="TPN581" s="394"/>
      <c r="TPO581" s="394"/>
      <c r="TPP581" s="394"/>
      <c r="TPQ581" s="394"/>
      <c r="TPR581" s="394"/>
      <c r="TPS581" s="394"/>
      <c r="TPT581" s="394"/>
      <c r="TPU581" s="394"/>
      <c r="TPV581" s="394"/>
      <c r="TPW581" s="394"/>
      <c r="TPX581" s="394"/>
      <c r="TPY581" s="394"/>
      <c r="TPZ581" s="394"/>
      <c r="TQA581" s="394"/>
      <c r="TQB581" s="394"/>
      <c r="TQC581" s="394"/>
      <c r="TQD581" s="394"/>
      <c r="TQE581" s="394"/>
      <c r="TQF581" s="394"/>
      <c r="TQG581" s="394"/>
      <c r="TQH581" s="394"/>
      <c r="TQI581" s="394"/>
      <c r="TQJ581" s="394"/>
      <c r="TQK581" s="394"/>
      <c r="TQL581" s="394"/>
      <c r="TQM581" s="394"/>
      <c r="TQN581" s="394"/>
      <c r="TQO581" s="394"/>
      <c r="TQP581" s="394"/>
      <c r="TQQ581" s="394"/>
      <c r="TQR581" s="394"/>
      <c r="TQS581" s="394"/>
      <c r="TQT581" s="394"/>
      <c r="TQU581" s="394"/>
      <c r="TQV581" s="394"/>
      <c r="TQW581" s="394"/>
      <c r="TQX581" s="394"/>
      <c r="TQY581" s="394"/>
      <c r="TQZ581" s="394"/>
      <c r="TRA581" s="394"/>
      <c r="TRB581" s="394"/>
      <c r="TRC581" s="394"/>
      <c r="TRD581" s="394"/>
      <c r="TRE581" s="394"/>
      <c r="TRF581" s="394"/>
      <c r="TRG581" s="394"/>
      <c r="TRH581" s="394"/>
      <c r="TRI581" s="394"/>
      <c r="TRJ581" s="394"/>
      <c r="TRK581" s="394"/>
      <c r="TRL581" s="394"/>
      <c r="TRM581" s="394"/>
      <c r="TRN581" s="394"/>
      <c r="TRO581" s="394"/>
      <c r="TRP581" s="394"/>
      <c r="TRQ581" s="394"/>
      <c r="TRR581" s="394"/>
      <c r="TRS581" s="394"/>
      <c r="TRT581" s="394"/>
      <c r="TRU581" s="394"/>
      <c r="TRV581" s="394"/>
      <c r="TRW581" s="394"/>
      <c r="TRX581" s="394"/>
      <c r="TRY581" s="394"/>
      <c r="TRZ581" s="394"/>
      <c r="TSA581" s="394"/>
      <c r="TSB581" s="394"/>
      <c r="TSC581" s="394"/>
      <c r="TSD581" s="394"/>
      <c r="TSE581" s="394"/>
      <c r="TSF581" s="394"/>
      <c r="TSG581" s="394"/>
      <c r="TSH581" s="394"/>
      <c r="TSI581" s="394"/>
      <c r="TSJ581" s="394"/>
      <c r="TSK581" s="394"/>
      <c r="TSL581" s="394"/>
      <c r="TSM581" s="394"/>
      <c r="TSN581" s="394"/>
      <c r="TSO581" s="394"/>
      <c r="TSP581" s="394"/>
      <c r="TSQ581" s="394"/>
      <c r="TSR581" s="394"/>
      <c r="TSS581" s="394"/>
      <c r="TST581" s="394"/>
      <c r="TSU581" s="394"/>
      <c r="TSV581" s="394"/>
      <c r="TSW581" s="394"/>
      <c r="TSX581" s="394"/>
      <c r="TSY581" s="394"/>
      <c r="TSZ581" s="394"/>
      <c r="TTA581" s="394"/>
      <c r="TTB581" s="394"/>
      <c r="TTC581" s="394"/>
      <c r="TTD581" s="394"/>
      <c r="TTE581" s="394"/>
      <c r="TTF581" s="394"/>
      <c r="TTG581" s="394"/>
      <c r="TTH581" s="394"/>
      <c r="TTI581" s="394"/>
      <c r="TTJ581" s="394"/>
      <c r="TTK581" s="394"/>
      <c r="TTL581" s="394"/>
      <c r="TTM581" s="394"/>
      <c r="TTN581" s="394"/>
      <c r="TTO581" s="394"/>
      <c r="TTP581" s="394"/>
      <c r="TTQ581" s="394"/>
      <c r="TTR581" s="394"/>
      <c r="TTS581" s="394"/>
      <c r="TTT581" s="394"/>
      <c r="TTU581" s="394"/>
      <c r="TTV581" s="394"/>
      <c r="TTW581" s="394"/>
      <c r="TTX581" s="394"/>
      <c r="TTY581" s="394"/>
      <c r="TTZ581" s="394"/>
      <c r="TUA581" s="394"/>
      <c r="TUB581" s="394"/>
      <c r="TUC581" s="394"/>
      <c r="TUD581" s="394"/>
      <c r="TUE581" s="394"/>
      <c r="TUF581" s="394"/>
      <c r="TUG581" s="394"/>
      <c r="TUH581" s="394"/>
      <c r="TUI581" s="394"/>
      <c r="TUJ581" s="394"/>
      <c r="TUK581" s="394"/>
      <c r="TUL581" s="394"/>
      <c r="TUM581" s="394"/>
      <c r="TUN581" s="394"/>
      <c r="TUO581" s="394"/>
      <c r="TUP581" s="394"/>
      <c r="TUQ581" s="394"/>
      <c r="TUR581" s="394"/>
      <c r="TUS581" s="394"/>
      <c r="TUT581" s="394"/>
      <c r="TUU581" s="394"/>
      <c r="TUV581" s="394"/>
      <c r="TUW581" s="394"/>
      <c r="TUX581" s="394"/>
      <c r="TUY581" s="394"/>
      <c r="TUZ581" s="394"/>
      <c r="TVA581" s="394"/>
      <c r="TVB581" s="394"/>
      <c r="TVC581" s="394"/>
      <c r="TVD581" s="394"/>
      <c r="TVE581" s="394"/>
      <c r="TVF581" s="394"/>
      <c r="TVG581" s="394"/>
      <c r="TVH581" s="394"/>
      <c r="TVI581" s="394"/>
      <c r="TVJ581" s="394"/>
      <c r="TVK581" s="394"/>
      <c r="TVL581" s="394"/>
      <c r="TVM581" s="394"/>
      <c r="TVN581" s="394"/>
      <c r="TVO581" s="394"/>
      <c r="TVP581" s="394"/>
      <c r="TVQ581" s="394"/>
      <c r="TVR581" s="394"/>
      <c r="TVS581" s="394"/>
      <c r="TVT581" s="394"/>
      <c r="TVU581" s="394"/>
      <c r="TVV581" s="394"/>
      <c r="TVW581" s="394"/>
      <c r="TVX581" s="394"/>
      <c r="TVY581" s="394"/>
      <c r="TVZ581" s="394"/>
      <c r="TWA581" s="394"/>
      <c r="TWB581" s="394"/>
      <c r="TWC581" s="394"/>
      <c r="TWD581" s="394"/>
      <c r="TWE581" s="394"/>
      <c r="TWF581" s="394"/>
      <c r="TWG581" s="394"/>
      <c r="TWH581" s="394"/>
      <c r="TWI581" s="394"/>
      <c r="TWJ581" s="394"/>
      <c r="TWK581" s="394"/>
      <c r="TWL581" s="394"/>
      <c r="TWM581" s="394"/>
      <c r="TWN581" s="394"/>
      <c r="TWO581" s="394"/>
      <c r="TWP581" s="394"/>
      <c r="TWQ581" s="394"/>
      <c r="TWR581" s="394"/>
      <c r="TWS581" s="394"/>
      <c r="TWT581" s="394"/>
      <c r="TWU581" s="394"/>
      <c r="TWV581" s="394"/>
      <c r="TWW581" s="394"/>
      <c r="TWX581" s="394"/>
      <c r="TWY581" s="394"/>
      <c r="TWZ581" s="394"/>
      <c r="TXA581" s="394"/>
      <c r="TXB581" s="394"/>
      <c r="TXC581" s="394"/>
      <c r="TXD581" s="394"/>
      <c r="TXE581" s="394"/>
      <c r="TXF581" s="394"/>
      <c r="TXG581" s="394"/>
      <c r="TXH581" s="394"/>
      <c r="TXI581" s="394"/>
      <c r="TXJ581" s="394"/>
      <c r="TXK581" s="394"/>
      <c r="TXL581" s="394"/>
      <c r="TXM581" s="394"/>
      <c r="TXN581" s="394"/>
      <c r="TXO581" s="394"/>
      <c r="TXP581" s="394"/>
      <c r="TXQ581" s="394"/>
      <c r="TXR581" s="394"/>
      <c r="TXS581" s="394"/>
      <c r="TXT581" s="394"/>
      <c r="TXU581" s="394"/>
      <c r="TXV581" s="394"/>
      <c r="TXW581" s="394"/>
      <c r="TXX581" s="394"/>
      <c r="TXY581" s="394"/>
      <c r="TXZ581" s="394"/>
      <c r="TYA581" s="394"/>
      <c r="TYB581" s="394"/>
      <c r="TYC581" s="394"/>
      <c r="TYD581" s="394"/>
      <c r="TYE581" s="394"/>
      <c r="TYF581" s="394"/>
      <c r="TYG581" s="394"/>
      <c r="TYH581" s="394"/>
      <c r="TYI581" s="394"/>
      <c r="TYJ581" s="394"/>
      <c r="TYK581" s="394"/>
      <c r="TYL581" s="394"/>
      <c r="TYM581" s="394"/>
      <c r="TYN581" s="394"/>
      <c r="TYO581" s="394"/>
      <c r="TYP581" s="394"/>
      <c r="TYQ581" s="394"/>
      <c r="TYR581" s="394"/>
      <c r="TYS581" s="394"/>
      <c r="TYT581" s="394"/>
      <c r="TYU581" s="394"/>
      <c r="TYV581" s="394"/>
      <c r="TYW581" s="394"/>
      <c r="TYX581" s="394"/>
      <c r="TYY581" s="394"/>
      <c r="TYZ581" s="394"/>
      <c r="TZA581" s="394"/>
      <c r="TZB581" s="394"/>
      <c r="TZC581" s="394"/>
      <c r="TZD581" s="394"/>
      <c r="TZE581" s="394"/>
      <c r="TZF581" s="394"/>
      <c r="TZG581" s="394"/>
      <c r="TZH581" s="394"/>
      <c r="TZI581" s="394"/>
      <c r="TZJ581" s="394"/>
      <c r="TZK581" s="394"/>
      <c r="TZL581" s="394"/>
      <c r="TZM581" s="394"/>
      <c r="TZN581" s="394"/>
      <c r="TZO581" s="394"/>
      <c r="TZP581" s="394"/>
      <c r="TZQ581" s="394"/>
      <c r="TZR581" s="394"/>
      <c r="TZS581" s="394"/>
      <c r="TZT581" s="394"/>
      <c r="TZU581" s="394"/>
      <c r="TZV581" s="394"/>
      <c r="TZW581" s="394"/>
      <c r="TZX581" s="394"/>
      <c r="TZY581" s="394"/>
      <c r="TZZ581" s="394"/>
      <c r="UAA581" s="394"/>
      <c r="UAB581" s="394"/>
      <c r="UAC581" s="394"/>
      <c r="UAD581" s="394"/>
      <c r="UAE581" s="394"/>
      <c r="UAF581" s="394"/>
      <c r="UAG581" s="394"/>
      <c r="UAH581" s="394"/>
      <c r="UAI581" s="394"/>
      <c r="UAJ581" s="394"/>
      <c r="UAK581" s="394"/>
      <c r="UAL581" s="394"/>
      <c r="UAM581" s="394"/>
      <c r="UAN581" s="394"/>
      <c r="UAO581" s="394"/>
      <c r="UAP581" s="394"/>
      <c r="UAQ581" s="394"/>
      <c r="UAR581" s="394"/>
      <c r="UAS581" s="394"/>
      <c r="UAT581" s="394"/>
      <c r="UAU581" s="394"/>
      <c r="UAV581" s="394"/>
      <c r="UAW581" s="394"/>
      <c r="UAX581" s="394"/>
      <c r="UAY581" s="394"/>
      <c r="UAZ581" s="394"/>
      <c r="UBA581" s="394"/>
      <c r="UBB581" s="394"/>
      <c r="UBC581" s="394"/>
      <c r="UBD581" s="394"/>
      <c r="UBE581" s="394"/>
      <c r="UBF581" s="394"/>
      <c r="UBG581" s="394"/>
      <c r="UBH581" s="394"/>
      <c r="UBI581" s="394"/>
      <c r="UBJ581" s="394"/>
      <c r="UBK581" s="394"/>
      <c r="UBL581" s="394"/>
      <c r="UBM581" s="394"/>
      <c r="UBN581" s="394"/>
      <c r="UBO581" s="394"/>
      <c r="UBP581" s="394"/>
      <c r="UBQ581" s="394"/>
      <c r="UBR581" s="394"/>
      <c r="UBS581" s="394"/>
      <c r="UBT581" s="394"/>
      <c r="UBU581" s="394"/>
      <c r="UBV581" s="394"/>
      <c r="UBW581" s="394"/>
      <c r="UBX581" s="394"/>
      <c r="UBY581" s="394"/>
      <c r="UBZ581" s="394"/>
      <c r="UCA581" s="394"/>
      <c r="UCB581" s="394"/>
      <c r="UCC581" s="394"/>
      <c r="UCD581" s="394"/>
      <c r="UCE581" s="394"/>
      <c r="UCF581" s="394"/>
      <c r="UCG581" s="394"/>
      <c r="UCH581" s="394"/>
      <c r="UCI581" s="394"/>
      <c r="UCJ581" s="394"/>
      <c r="UCK581" s="394"/>
      <c r="UCL581" s="394"/>
      <c r="UCM581" s="394"/>
      <c r="UCN581" s="394"/>
      <c r="UCO581" s="394"/>
      <c r="UCP581" s="394"/>
      <c r="UCQ581" s="394"/>
      <c r="UCR581" s="394"/>
      <c r="UCS581" s="394"/>
      <c r="UCT581" s="394"/>
      <c r="UCU581" s="394"/>
      <c r="UCV581" s="394"/>
      <c r="UCW581" s="394"/>
      <c r="UCX581" s="394"/>
      <c r="UCY581" s="394"/>
      <c r="UCZ581" s="394"/>
      <c r="UDA581" s="394"/>
      <c r="UDB581" s="394"/>
      <c r="UDC581" s="394"/>
      <c r="UDD581" s="394"/>
      <c r="UDE581" s="394"/>
      <c r="UDF581" s="394"/>
      <c r="UDG581" s="394"/>
      <c r="UDH581" s="394"/>
      <c r="UDI581" s="394"/>
      <c r="UDJ581" s="394"/>
      <c r="UDK581" s="394"/>
      <c r="UDL581" s="394"/>
      <c r="UDM581" s="394"/>
      <c r="UDN581" s="394"/>
      <c r="UDO581" s="394"/>
      <c r="UDP581" s="394"/>
      <c r="UDQ581" s="394"/>
      <c r="UDR581" s="394"/>
      <c r="UDS581" s="394"/>
      <c r="UDT581" s="394"/>
      <c r="UDU581" s="394"/>
      <c r="UDV581" s="394"/>
      <c r="UDW581" s="394"/>
      <c r="UDX581" s="394"/>
      <c r="UDY581" s="394"/>
      <c r="UDZ581" s="394"/>
      <c r="UEA581" s="394"/>
      <c r="UEB581" s="394"/>
      <c r="UEC581" s="394"/>
      <c r="UED581" s="394"/>
      <c r="UEE581" s="394"/>
      <c r="UEF581" s="394"/>
      <c r="UEG581" s="394"/>
      <c r="UEH581" s="394"/>
      <c r="UEI581" s="394"/>
      <c r="UEJ581" s="394"/>
      <c r="UEK581" s="394"/>
      <c r="UEL581" s="394"/>
      <c r="UEM581" s="394"/>
      <c r="UEN581" s="394"/>
      <c r="UEO581" s="394"/>
      <c r="UEP581" s="394"/>
      <c r="UEQ581" s="394"/>
      <c r="UER581" s="394"/>
      <c r="UES581" s="394"/>
      <c r="UET581" s="394"/>
      <c r="UEU581" s="394"/>
      <c r="UEV581" s="394"/>
      <c r="UEW581" s="394"/>
      <c r="UEX581" s="394"/>
      <c r="UEY581" s="394"/>
      <c r="UEZ581" s="394"/>
      <c r="UFA581" s="394"/>
      <c r="UFB581" s="394"/>
      <c r="UFC581" s="394"/>
      <c r="UFD581" s="394"/>
      <c r="UFE581" s="394"/>
      <c r="UFF581" s="394"/>
      <c r="UFG581" s="394"/>
      <c r="UFH581" s="394"/>
      <c r="UFI581" s="394"/>
      <c r="UFJ581" s="394"/>
      <c r="UFK581" s="394"/>
      <c r="UFL581" s="394"/>
      <c r="UFM581" s="394"/>
      <c r="UFN581" s="394"/>
      <c r="UFO581" s="394"/>
      <c r="UFP581" s="394"/>
      <c r="UFQ581" s="394"/>
      <c r="UFR581" s="394"/>
      <c r="UFS581" s="394"/>
      <c r="UFT581" s="394"/>
      <c r="UFU581" s="394"/>
      <c r="UFV581" s="394"/>
      <c r="UFW581" s="394"/>
      <c r="UFX581" s="394"/>
      <c r="UFY581" s="394"/>
      <c r="UFZ581" s="394"/>
      <c r="UGA581" s="394"/>
      <c r="UGB581" s="394"/>
      <c r="UGC581" s="394"/>
      <c r="UGD581" s="394"/>
      <c r="UGE581" s="394"/>
      <c r="UGF581" s="394"/>
      <c r="UGG581" s="394"/>
      <c r="UGH581" s="394"/>
      <c r="UGI581" s="394"/>
      <c r="UGJ581" s="394"/>
      <c r="UGK581" s="394"/>
      <c r="UGL581" s="394"/>
      <c r="UGM581" s="394"/>
      <c r="UGN581" s="394"/>
      <c r="UGO581" s="394"/>
      <c r="UGP581" s="394"/>
      <c r="UGQ581" s="394"/>
      <c r="UGR581" s="394"/>
      <c r="UGS581" s="394"/>
      <c r="UGT581" s="394"/>
      <c r="UGU581" s="394"/>
      <c r="UGV581" s="394"/>
      <c r="UGW581" s="394"/>
      <c r="UGX581" s="394"/>
      <c r="UGY581" s="394"/>
      <c r="UGZ581" s="394"/>
      <c r="UHA581" s="394"/>
      <c r="UHB581" s="394"/>
      <c r="UHC581" s="394"/>
      <c r="UHD581" s="394"/>
      <c r="UHE581" s="394"/>
      <c r="UHF581" s="394"/>
      <c r="UHG581" s="394"/>
      <c r="UHH581" s="394"/>
      <c r="UHI581" s="394"/>
      <c r="UHJ581" s="394"/>
      <c r="UHK581" s="394"/>
      <c r="UHL581" s="394"/>
      <c r="UHM581" s="394"/>
      <c r="UHN581" s="394"/>
      <c r="UHO581" s="394"/>
      <c r="UHP581" s="394"/>
      <c r="UHQ581" s="394"/>
      <c r="UHR581" s="394"/>
      <c r="UHS581" s="394"/>
      <c r="UHT581" s="394"/>
      <c r="UHU581" s="394"/>
      <c r="UHV581" s="394"/>
      <c r="UHW581" s="394"/>
      <c r="UHX581" s="394"/>
      <c r="UHY581" s="394"/>
      <c r="UHZ581" s="394"/>
      <c r="UIA581" s="394"/>
      <c r="UIB581" s="394"/>
      <c r="UIC581" s="394"/>
      <c r="UID581" s="394"/>
      <c r="UIE581" s="394"/>
      <c r="UIF581" s="394"/>
      <c r="UIG581" s="394"/>
      <c r="UIH581" s="394"/>
      <c r="UII581" s="394"/>
      <c r="UIJ581" s="394"/>
      <c r="UIK581" s="394"/>
      <c r="UIL581" s="394"/>
      <c r="UIM581" s="394"/>
      <c r="UIN581" s="394"/>
      <c r="UIO581" s="394"/>
      <c r="UIP581" s="394"/>
      <c r="UIQ581" s="394"/>
      <c r="UIR581" s="394"/>
      <c r="UIS581" s="394"/>
      <c r="UIT581" s="394"/>
      <c r="UIU581" s="394"/>
      <c r="UIV581" s="394"/>
      <c r="UIW581" s="394"/>
      <c r="UIX581" s="394"/>
      <c r="UIY581" s="394"/>
      <c r="UIZ581" s="394"/>
      <c r="UJA581" s="394"/>
      <c r="UJB581" s="394"/>
      <c r="UJC581" s="394"/>
      <c r="UJD581" s="394"/>
      <c r="UJE581" s="394"/>
      <c r="UJF581" s="394"/>
      <c r="UJG581" s="394"/>
      <c r="UJH581" s="394"/>
      <c r="UJI581" s="394"/>
      <c r="UJJ581" s="394"/>
      <c r="UJK581" s="394"/>
      <c r="UJL581" s="394"/>
      <c r="UJM581" s="394"/>
      <c r="UJN581" s="394"/>
      <c r="UJO581" s="394"/>
      <c r="UJP581" s="394"/>
      <c r="UJQ581" s="394"/>
      <c r="UJR581" s="394"/>
      <c r="UJS581" s="394"/>
      <c r="UJT581" s="394"/>
      <c r="UJU581" s="394"/>
      <c r="UJV581" s="394"/>
      <c r="UJW581" s="394"/>
      <c r="UJX581" s="394"/>
      <c r="UJY581" s="394"/>
      <c r="UJZ581" s="394"/>
      <c r="UKA581" s="394"/>
      <c r="UKB581" s="394"/>
      <c r="UKC581" s="394"/>
      <c r="UKD581" s="394"/>
      <c r="UKE581" s="394"/>
      <c r="UKF581" s="394"/>
      <c r="UKG581" s="394"/>
      <c r="UKH581" s="394"/>
      <c r="UKI581" s="394"/>
      <c r="UKJ581" s="394"/>
      <c r="UKK581" s="394"/>
      <c r="UKL581" s="394"/>
      <c r="UKM581" s="394"/>
      <c r="UKN581" s="394"/>
      <c r="UKO581" s="394"/>
      <c r="UKP581" s="394"/>
      <c r="UKQ581" s="394"/>
      <c r="UKR581" s="394"/>
      <c r="UKS581" s="394"/>
      <c r="UKT581" s="394"/>
      <c r="UKU581" s="394"/>
      <c r="UKV581" s="394"/>
      <c r="UKW581" s="394"/>
      <c r="UKX581" s="394"/>
      <c r="UKY581" s="394"/>
      <c r="UKZ581" s="394"/>
      <c r="ULA581" s="394"/>
      <c r="ULB581" s="394"/>
      <c r="ULC581" s="394"/>
      <c r="ULD581" s="394"/>
      <c r="ULE581" s="394"/>
      <c r="ULF581" s="394"/>
      <c r="ULG581" s="394"/>
      <c r="ULH581" s="394"/>
      <c r="ULI581" s="394"/>
      <c r="ULJ581" s="394"/>
      <c r="ULK581" s="394"/>
      <c r="ULL581" s="394"/>
      <c r="ULM581" s="394"/>
      <c r="ULN581" s="394"/>
      <c r="ULO581" s="394"/>
      <c r="ULP581" s="394"/>
      <c r="ULQ581" s="394"/>
      <c r="ULR581" s="394"/>
      <c r="ULS581" s="394"/>
      <c r="ULT581" s="394"/>
      <c r="ULU581" s="394"/>
      <c r="ULV581" s="394"/>
      <c r="ULW581" s="394"/>
      <c r="ULX581" s="394"/>
      <c r="ULY581" s="394"/>
      <c r="ULZ581" s="394"/>
      <c r="UMA581" s="394"/>
      <c r="UMB581" s="394"/>
      <c r="UMC581" s="394"/>
      <c r="UMD581" s="394"/>
      <c r="UME581" s="394"/>
      <c r="UMF581" s="394"/>
      <c r="UMG581" s="394"/>
      <c r="UMH581" s="394"/>
      <c r="UMI581" s="394"/>
      <c r="UMJ581" s="394"/>
      <c r="UMK581" s="394"/>
      <c r="UML581" s="394"/>
      <c r="UMM581" s="394"/>
      <c r="UMN581" s="394"/>
      <c r="UMO581" s="394"/>
      <c r="UMP581" s="394"/>
      <c r="UMQ581" s="394"/>
      <c r="UMR581" s="394"/>
      <c r="UMS581" s="394"/>
      <c r="UMT581" s="394"/>
      <c r="UMU581" s="394"/>
      <c r="UMV581" s="394"/>
      <c r="UMW581" s="394"/>
      <c r="UMX581" s="394"/>
      <c r="UMY581" s="394"/>
      <c r="UMZ581" s="394"/>
      <c r="UNA581" s="394"/>
      <c r="UNB581" s="394"/>
      <c r="UNC581" s="394"/>
      <c r="UND581" s="394"/>
      <c r="UNE581" s="394"/>
      <c r="UNF581" s="394"/>
      <c r="UNG581" s="394"/>
      <c r="UNH581" s="394"/>
      <c r="UNI581" s="394"/>
      <c r="UNJ581" s="394"/>
      <c r="UNK581" s="394"/>
      <c r="UNL581" s="394"/>
      <c r="UNM581" s="394"/>
      <c r="UNN581" s="394"/>
      <c r="UNO581" s="394"/>
      <c r="UNP581" s="394"/>
      <c r="UNQ581" s="394"/>
      <c r="UNR581" s="394"/>
      <c r="UNS581" s="394"/>
      <c r="UNT581" s="394"/>
      <c r="UNU581" s="394"/>
      <c r="UNV581" s="394"/>
      <c r="UNW581" s="394"/>
      <c r="UNX581" s="394"/>
      <c r="UNY581" s="394"/>
      <c r="UNZ581" s="394"/>
      <c r="UOA581" s="394"/>
      <c r="UOB581" s="394"/>
      <c r="UOC581" s="394"/>
      <c r="UOD581" s="394"/>
      <c r="UOE581" s="394"/>
      <c r="UOF581" s="394"/>
      <c r="UOG581" s="394"/>
      <c r="UOH581" s="394"/>
      <c r="UOI581" s="394"/>
      <c r="UOJ581" s="394"/>
      <c r="UOK581" s="394"/>
      <c r="UOL581" s="394"/>
      <c r="UOM581" s="394"/>
      <c r="UON581" s="394"/>
      <c r="UOO581" s="394"/>
      <c r="UOP581" s="394"/>
      <c r="UOQ581" s="394"/>
      <c r="UOR581" s="394"/>
      <c r="UOS581" s="394"/>
      <c r="UOT581" s="394"/>
      <c r="UOU581" s="394"/>
      <c r="UOV581" s="394"/>
      <c r="UOW581" s="394"/>
      <c r="UOX581" s="394"/>
      <c r="UOY581" s="394"/>
      <c r="UOZ581" s="394"/>
      <c r="UPA581" s="394"/>
      <c r="UPB581" s="394"/>
      <c r="UPC581" s="394"/>
      <c r="UPD581" s="394"/>
      <c r="UPE581" s="394"/>
      <c r="UPF581" s="394"/>
      <c r="UPG581" s="394"/>
      <c r="UPH581" s="394"/>
      <c r="UPI581" s="394"/>
      <c r="UPJ581" s="394"/>
      <c r="UPK581" s="394"/>
      <c r="UPL581" s="394"/>
      <c r="UPM581" s="394"/>
      <c r="UPN581" s="394"/>
      <c r="UPO581" s="394"/>
      <c r="UPP581" s="394"/>
      <c r="UPQ581" s="394"/>
      <c r="UPR581" s="394"/>
      <c r="UPS581" s="394"/>
      <c r="UPT581" s="394"/>
      <c r="UPU581" s="394"/>
      <c r="UPV581" s="394"/>
      <c r="UPW581" s="394"/>
      <c r="UPX581" s="394"/>
      <c r="UPY581" s="394"/>
      <c r="UPZ581" s="394"/>
      <c r="UQA581" s="394"/>
      <c r="UQB581" s="394"/>
      <c r="UQC581" s="394"/>
      <c r="UQD581" s="394"/>
      <c r="UQE581" s="394"/>
      <c r="UQF581" s="394"/>
      <c r="UQG581" s="394"/>
      <c r="UQH581" s="394"/>
      <c r="UQI581" s="394"/>
      <c r="UQJ581" s="394"/>
      <c r="UQK581" s="394"/>
      <c r="UQL581" s="394"/>
      <c r="UQM581" s="394"/>
      <c r="UQN581" s="394"/>
      <c r="UQO581" s="394"/>
      <c r="UQP581" s="394"/>
      <c r="UQQ581" s="394"/>
      <c r="UQR581" s="394"/>
      <c r="UQS581" s="394"/>
      <c r="UQT581" s="394"/>
      <c r="UQU581" s="394"/>
      <c r="UQV581" s="394"/>
      <c r="UQW581" s="394"/>
      <c r="UQX581" s="394"/>
      <c r="UQY581" s="394"/>
      <c r="UQZ581" s="394"/>
      <c r="URA581" s="394"/>
      <c r="URB581" s="394"/>
      <c r="URC581" s="394"/>
      <c r="URD581" s="394"/>
      <c r="URE581" s="394"/>
      <c r="URF581" s="394"/>
      <c r="URG581" s="394"/>
      <c r="URH581" s="394"/>
      <c r="URI581" s="394"/>
      <c r="URJ581" s="394"/>
      <c r="URK581" s="394"/>
      <c r="URL581" s="394"/>
      <c r="URM581" s="394"/>
      <c r="URN581" s="394"/>
      <c r="URO581" s="394"/>
      <c r="URP581" s="394"/>
      <c r="URQ581" s="394"/>
      <c r="URR581" s="394"/>
      <c r="URS581" s="394"/>
      <c r="URT581" s="394"/>
      <c r="URU581" s="394"/>
      <c r="URV581" s="394"/>
      <c r="URW581" s="394"/>
      <c r="URX581" s="394"/>
      <c r="URY581" s="394"/>
      <c r="URZ581" s="394"/>
      <c r="USA581" s="394"/>
      <c r="USB581" s="394"/>
      <c r="USC581" s="394"/>
      <c r="USD581" s="394"/>
      <c r="USE581" s="394"/>
      <c r="USF581" s="394"/>
      <c r="USG581" s="394"/>
      <c r="USH581" s="394"/>
      <c r="USI581" s="394"/>
      <c r="USJ581" s="394"/>
      <c r="USK581" s="394"/>
      <c r="USL581" s="394"/>
      <c r="USM581" s="394"/>
      <c r="USN581" s="394"/>
      <c r="USO581" s="394"/>
      <c r="USP581" s="394"/>
      <c r="USQ581" s="394"/>
      <c r="USR581" s="394"/>
      <c r="USS581" s="394"/>
      <c r="UST581" s="394"/>
      <c r="USU581" s="394"/>
      <c r="USV581" s="394"/>
      <c r="USW581" s="394"/>
      <c r="USX581" s="394"/>
      <c r="USY581" s="394"/>
      <c r="USZ581" s="394"/>
      <c r="UTA581" s="394"/>
      <c r="UTB581" s="394"/>
      <c r="UTC581" s="394"/>
      <c r="UTD581" s="394"/>
      <c r="UTE581" s="394"/>
      <c r="UTF581" s="394"/>
      <c r="UTG581" s="394"/>
      <c r="UTH581" s="394"/>
      <c r="UTI581" s="394"/>
      <c r="UTJ581" s="394"/>
      <c r="UTK581" s="394"/>
      <c r="UTL581" s="394"/>
      <c r="UTM581" s="394"/>
      <c r="UTN581" s="394"/>
      <c r="UTO581" s="394"/>
      <c r="UTP581" s="394"/>
      <c r="UTQ581" s="394"/>
      <c r="UTR581" s="394"/>
      <c r="UTS581" s="394"/>
      <c r="UTT581" s="394"/>
      <c r="UTU581" s="394"/>
      <c r="UTV581" s="394"/>
      <c r="UTW581" s="394"/>
      <c r="UTX581" s="394"/>
      <c r="UTY581" s="394"/>
      <c r="UTZ581" s="394"/>
      <c r="UUA581" s="394"/>
      <c r="UUB581" s="394"/>
      <c r="UUC581" s="394"/>
      <c r="UUD581" s="394"/>
      <c r="UUE581" s="394"/>
      <c r="UUF581" s="394"/>
      <c r="UUG581" s="394"/>
      <c r="UUH581" s="394"/>
      <c r="UUI581" s="394"/>
      <c r="UUJ581" s="394"/>
      <c r="UUK581" s="394"/>
      <c r="UUL581" s="394"/>
      <c r="UUM581" s="394"/>
      <c r="UUN581" s="394"/>
      <c r="UUO581" s="394"/>
      <c r="UUP581" s="394"/>
      <c r="UUQ581" s="394"/>
      <c r="UUR581" s="394"/>
      <c r="UUS581" s="394"/>
      <c r="UUT581" s="394"/>
      <c r="UUU581" s="394"/>
      <c r="UUV581" s="394"/>
      <c r="UUW581" s="394"/>
      <c r="UUX581" s="394"/>
      <c r="UUY581" s="394"/>
      <c r="UUZ581" s="394"/>
      <c r="UVA581" s="394"/>
      <c r="UVB581" s="394"/>
      <c r="UVC581" s="394"/>
      <c r="UVD581" s="394"/>
      <c r="UVE581" s="394"/>
      <c r="UVF581" s="394"/>
      <c r="UVG581" s="394"/>
      <c r="UVH581" s="394"/>
      <c r="UVI581" s="394"/>
      <c r="UVJ581" s="394"/>
      <c r="UVK581" s="394"/>
      <c r="UVL581" s="394"/>
      <c r="UVM581" s="394"/>
      <c r="UVN581" s="394"/>
      <c r="UVO581" s="394"/>
      <c r="UVP581" s="394"/>
      <c r="UVQ581" s="394"/>
      <c r="UVR581" s="394"/>
      <c r="UVS581" s="394"/>
      <c r="UVT581" s="394"/>
      <c r="UVU581" s="394"/>
      <c r="UVV581" s="394"/>
      <c r="UVW581" s="394"/>
      <c r="UVX581" s="394"/>
      <c r="UVY581" s="394"/>
      <c r="UVZ581" s="394"/>
      <c r="UWA581" s="394"/>
      <c r="UWB581" s="394"/>
      <c r="UWC581" s="394"/>
      <c r="UWD581" s="394"/>
      <c r="UWE581" s="394"/>
      <c r="UWF581" s="394"/>
      <c r="UWG581" s="394"/>
      <c r="UWH581" s="394"/>
      <c r="UWI581" s="394"/>
      <c r="UWJ581" s="394"/>
      <c r="UWK581" s="394"/>
      <c r="UWL581" s="394"/>
      <c r="UWM581" s="394"/>
      <c r="UWN581" s="394"/>
      <c r="UWO581" s="394"/>
      <c r="UWP581" s="394"/>
      <c r="UWQ581" s="394"/>
      <c r="UWR581" s="394"/>
      <c r="UWS581" s="394"/>
      <c r="UWT581" s="394"/>
      <c r="UWU581" s="394"/>
      <c r="UWV581" s="394"/>
      <c r="UWW581" s="394"/>
      <c r="UWX581" s="394"/>
      <c r="UWY581" s="394"/>
      <c r="UWZ581" s="394"/>
      <c r="UXA581" s="394"/>
      <c r="UXB581" s="394"/>
      <c r="UXC581" s="394"/>
      <c r="UXD581" s="394"/>
      <c r="UXE581" s="394"/>
      <c r="UXF581" s="394"/>
      <c r="UXG581" s="394"/>
      <c r="UXH581" s="394"/>
      <c r="UXI581" s="394"/>
      <c r="UXJ581" s="394"/>
      <c r="UXK581" s="394"/>
      <c r="UXL581" s="394"/>
      <c r="UXM581" s="394"/>
      <c r="UXN581" s="394"/>
      <c r="UXO581" s="394"/>
      <c r="UXP581" s="394"/>
      <c r="UXQ581" s="394"/>
      <c r="UXR581" s="394"/>
      <c r="UXS581" s="394"/>
      <c r="UXT581" s="394"/>
      <c r="UXU581" s="394"/>
      <c r="UXV581" s="394"/>
      <c r="UXW581" s="394"/>
      <c r="UXX581" s="394"/>
      <c r="UXY581" s="394"/>
      <c r="UXZ581" s="394"/>
      <c r="UYA581" s="394"/>
      <c r="UYB581" s="394"/>
      <c r="UYC581" s="394"/>
      <c r="UYD581" s="394"/>
      <c r="UYE581" s="394"/>
      <c r="UYF581" s="394"/>
      <c r="UYG581" s="394"/>
      <c r="UYH581" s="394"/>
      <c r="UYI581" s="394"/>
      <c r="UYJ581" s="394"/>
      <c r="UYK581" s="394"/>
      <c r="UYL581" s="394"/>
      <c r="UYM581" s="394"/>
      <c r="UYN581" s="394"/>
      <c r="UYO581" s="394"/>
      <c r="UYP581" s="394"/>
      <c r="UYQ581" s="394"/>
      <c r="UYR581" s="394"/>
      <c r="UYS581" s="394"/>
      <c r="UYT581" s="394"/>
      <c r="UYU581" s="394"/>
      <c r="UYV581" s="394"/>
      <c r="UYW581" s="394"/>
      <c r="UYX581" s="394"/>
      <c r="UYY581" s="394"/>
      <c r="UYZ581" s="394"/>
      <c r="UZA581" s="394"/>
      <c r="UZB581" s="394"/>
      <c r="UZC581" s="394"/>
      <c r="UZD581" s="394"/>
      <c r="UZE581" s="394"/>
      <c r="UZF581" s="394"/>
      <c r="UZG581" s="394"/>
      <c r="UZH581" s="394"/>
      <c r="UZI581" s="394"/>
      <c r="UZJ581" s="394"/>
      <c r="UZK581" s="394"/>
      <c r="UZL581" s="394"/>
      <c r="UZM581" s="394"/>
      <c r="UZN581" s="394"/>
      <c r="UZO581" s="394"/>
      <c r="UZP581" s="394"/>
      <c r="UZQ581" s="394"/>
      <c r="UZR581" s="394"/>
      <c r="UZS581" s="394"/>
      <c r="UZT581" s="394"/>
      <c r="UZU581" s="394"/>
      <c r="UZV581" s="394"/>
      <c r="UZW581" s="394"/>
      <c r="UZX581" s="394"/>
      <c r="UZY581" s="394"/>
      <c r="UZZ581" s="394"/>
      <c r="VAA581" s="394"/>
      <c r="VAB581" s="394"/>
      <c r="VAC581" s="394"/>
      <c r="VAD581" s="394"/>
      <c r="VAE581" s="394"/>
      <c r="VAF581" s="394"/>
      <c r="VAG581" s="394"/>
      <c r="VAH581" s="394"/>
      <c r="VAI581" s="394"/>
      <c r="VAJ581" s="394"/>
      <c r="VAK581" s="394"/>
      <c r="VAL581" s="394"/>
      <c r="VAM581" s="394"/>
      <c r="VAN581" s="394"/>
      <c r="VAO581" s="394"/>
      <c r="VAP581" s="394"/>
      <c r="VAQ581" s="394"/>
      <c r="VAR581" s="394"/>
      <c r="VAS581" s="394"/>
      <c r="VAT581" s="394"/>
      <c r="VAU581" s="394"/>
      <c r="VAV581" s="394"/>
      <c r="VAW581" s="394"/>
      <c r="VAX581" s="394"/>
      <c r="VAY581" s="394"/>
      <c r="VAZ581" s="394"/>
      <c r="VBA581" s="394"/>
      <c r="VBB581" s="394"/>
      <c r="VBC581" s="394"/>
      <c r="VBD581" s="394"/>
      <c r="VBE581" s="394"/>
      <c r="VBF581" s="394"/>
      <c r="VBG581" s="394"/>
      <c r="VBH581" s="394"/>
      <c r="VBI581" s="394"/>
      <c r="VBJ581" s="394"/>
      <c r="VBK581" s="394"/>
      <c r="VBL581" s="394"/>
      <c r="VBM581" s="394"/>
      <c r="VBN581" s="394"/>
      <c r="VBO581" s="394"/>
      <c r="VBP581" s="394"/>
      <c r="VBQ581" s="394"/>
      <c r="VBR581" s="394"/>
      <c r="VBS581" s="394"/>
      <c r="VBT581" s="394"/>
      <c r="VBU581" s="394"/>
      <c r="VBV581" s="394"/>
      <c r="VBW581" s="394"/>
      <c r="VBX581" s="394"/>
      <c r="VBY581" s="394"/>
      <c r="VBZ581" s="394"/>
      <c r="VCA581" s="394"/>
      <c r="VCB581" s="394"/>
      <c r="VCC581" s="394"/>
      <c r="VCD581" s="394"/>
      <c r="VCE581" s="394"/>
      <c r="VCF581" s="394"/>
      <c r="VCG581" s="394"/>
      <c r="VCH581" s="394"/>
      <c r="VCI581" s="394"/>
      <c r="VCJ581" s="394"/>
      <c r="VCK581" s="394"/>
      <c r="VCL581" s="394"/>
      <c r="VCM581" s="394"/>
      <c r="VCN581" s="394"/>
      <c r="VCO581" s="394"/>
      <c r="VCP581" s="394"/>
      <c r="VCQ581" s="394"/>
      <c r="VCR581" s="394"/>
      <c r="VCS581" s="394"/>
      <c r="VCT581" s="394"/>
      <c r="VCU581" s="394"/>
      <c r="VCV581" s="394"/>
      <c r="VCW581" s="394"/>
      <c r="VCX581" s="394"/>
      <c r="VCY581" s="394"/>
      <c r="VCZ581" s="394"/>
      <c r="VDA581" s="394"/>
      <c r="VDB581" s="394"/>
      <c r="VDC581" s="394"/>
      <c r="VDD581" s="394"/>
      <c r="VDE581" s="394"/>
      <c r="VDF581" s="394"/>
      <c r="VDG581" s="394"/>
      <c r="VDH581" s="394"/>
      <c r="VDI581" s="394"/>
      <c r="VDJ581" s="394"/>
      <c r="VDK581" s="394"/>
      <c r="VDL581" s="394"/>
      <c r="VDM581" s="394"/>
      <c r="VDN581" s="394"/>
      <c r="VDO581" s="394"/>
      <c r="VDP581" s="394"/>
      <c r="VDQ581" s="394"/>
      <c r="VDR581" s="394"/>
      <c r="VDS581" s="394"/>
      <c r="VDT581" s="394"/>
      <c r="VDU581" s="394"/>
      <c r="VDV581" s="394"/>
      <c r="VDW581" s="394"/>
      <c r="VDX581" s="394"/>
      <c r="VDY581" s="394"/>
      <c r="VDZ581" s="394"/>
      <c r="VEA581" s="394"/>
      <c r="VEB581" s="394"/>
      <c r="VEC581" s="394"/>
      <c r="VED581" s="394"/>
      <c r="VEE581" s="394"/>
      <c r="VEF581" s="394"/>
      <c r="VEG581" s="394"/>
      <c r="VEH581" s="394"/>
      <c r="VEI581" s="394"/>
      <c r="VEJ581" s="394"/>
      <c r="VEK581" s="394"/>
      <c r="VEL581" s="394"/>
      <c r="VEM581" s="394"/>
      <c r="VEN581" s="394"/>
      <c r="VEO581" s="394"/>
      <c r="VEP581" s="394"/>
      <c r="VEQ581" s="394"/>
      <c r="VER581" s="394"/>
      <c r="VES581" s="394"/>
      <c r="VET581" s="394"/>
      <c r="VEU581" s="394"/>
      <c r="VEV581" s="394"/>
      <c r="VEW581" s="394"/>
      <c r="VEX581" s="394"/>
      <c r="VEY581" s="394"/>
      <c r="VEZ581" s="394"/>
      <c r="VFA581" s="394"/>
      <c r="VFB581" s="394"/>
      <c r="VFC581" s="394"/>
      <c r="VFD581" s="394"/>
      <c r="VFE581" s="394"/>
      <c r="VFF581" s="394"/>
      <c r="VFG581" s="394"/>
      <c r="VFH581" s="394"/>
      <c r="VFI581" s="394"/>
      <c r="VFJ581" s="394"/>
      <c r="VFK581" s="394"/>
      <c r="VFL581" s="394"/>
      <c r="VFM581" s="394"/>
      <c r="VFN581" s="394"/>
      <c r="VFO581" s="394"/>
      <c r="VFP581" s="394"/>
      <c r="VFQ581" s="394"/>
      <c r="VFR581" s="394"/>
      <c r="VFS581" s="394"/>
      <c r="VFT581" s="394"/>
      <c r="VFU581" s="394"/>
      <c r="VFV581" s="394"/>
      <c r="VFW581" s="394"/>
      <c r="VFX581" s="394"/>
      <c r="VFY581" s="394"/>
      <c r="VFZ581" s="394"/>
      <c r="VGA581" s="394"/>
      <c r="VGB581" s="394"/>
      <c r="VGC581" s="394"/>
      <c r="VGD581" s="394"/>
      <c r="VGE581" s="394"/>
      <c r="VGF581" s="394"/>
      <c r="VGG581" s="394"/>
      <c r="VGH581" s="394"/>
      <c r="VGI581" s="394"/>
      <c r="VGJ581" s="394"/>
      <c r="VGK581" s="394"/>
      <c r="VGL581" s="394"/>
      <c r="VGM581" s="394"/>
      <c r="VGN581" s="394"/>
      <c r="VGO581" s="394"/>
      <c r="VGP581" s="394"/>
      <c r="VGQ581" s="394"/>
      <c r="VGR581" s="394"/>
      <c r="VGS581" s="394"/>
      <c r="VGT581" s="394"/>
      <c r="VGU581" s="394"/>
      <c r="VGV581" s="394"/>
      <c r="VGW581" s="394"/>
      <c r="VGX581" s="394"/>
      <c r="VGY581" s="394"/>
      <c r="VGZ581" s="394"/>
      <c r="VHA581" s="394"/>
      <c r="VHB581" s="394"/>
      <c r="VHC581" s="394"/>
      <c r="VHD581" s="394"/>
      <c r="VHE581" s="394"/>
      <c r="VHF581" s="394"/>
      <c r="VHG581" s="394"/>
      <c r="VHH581" s="394"/>
      <c r="VHI581" s="394"/>
      <c r="VHJ581" s="394"/>
      <c r="VHK581" s="394"/>
      <c r="VHL581" s="394"/>
      <c r="VHM581" s="394"/>
      <c r="VHN581" s="394"/>
      <c r="VHO581" s="394"/>
      <c r="VHP581" s="394"/>
      <c r="VHQ581" s="394"/>
      <c r="VHR581" s="394"/>
      <c r="VHS581" s="394"/>
      <c r="VHT581" s="394"/>
      <c r="VHU581" s="394"/>
      <c r="VHV581" s="394"/>
      <c r="VHW581" s="394"/>
      <c r="VHX581" s="394"/>
      <c r="VHY581" s="394"/>
      <c r="VHZ581" s="394"/>
      <c r="VIA581" s="394"/>
      <c r="VIB581" s="394"/>
      <c r="VIC581" s="394"/>
      <c r="VID581" s="394"/>
      <c r="VIE581" s="394"/>
      <c r="VIF581" s="394"/>
      <c r="VIG581" s="394"/>
      <c r="VIH581" s="394"/>
      <c r="VII581" s="394"/>
      <c r="VIJ581" s="394"/>
      <c r="VIK581" s="394"/>
      <c r="VIL581" s="394"/>
      <c r="VIM581" s="394"/>
      <c r="VIN581" s="394"/>
      <c r="VIO581" s="394"/>
      <c r="VIP581" s="394"/>
      <c r="VIQ581" s="394"/>
      <c r="VIR581" s="394"/>
      <c r="VIS581" s="394"/>
      <c r="VIT581" s="394"/>
      <c r="VIU581" s="394"/>
      <c r="VIV581" s="394"/>
      <c r="VIW581" s="394"/>
      <c r="VIX581" s="394"/>
      <c r="VIY581" s="394"/>
      <c r="VIZ581" s="394"/>
      <c r="VJA581" s="394"/>
      <c r="VJB581" s="394"/>
      <c r="VJC581" s="394"/>
      <c r="VJD581" s="394"/>
      <c r="VJE581" s="394"/>
      <c r="VJF581" s="394"/>
      <c r="VJG581" s="394"/>
      <c r="VJH581" s="394"/>
      <c r="VJI581" s="394"/>
      <c r="VJJ581" s="394"/>
      <c r="VJK581" s="394"/>
      <c r="VJL581" s="394"/>
      <c r="VJM581" s="394"/>
      <c r="VJN581" s="394"/>
      <c r="VJO581" s="394"/>
      <c r="VJP581" s="394"/>
      <c r="VJQ581" s="394"/>
      <c r="VJR581" s="394"/>
      <c r="VJS581" s="394"/>
      <c r="VJT581" s="394"/>
      <c r="VJU581" s="394"/>
      <c r="VJV581" s="394"/>
      <c r="VJW581" s="394"/>
      <c r="VJX581" s="394"/>
      <c r="VJY581" s="394"/>
      <c r="VJZ581" s="394"/>
      <c r="VKA581" s="394"/>
      <c r="VKB581" s="394"/>
      <c r="VKC581" s="394"/>
      <c r="VKD581" s="394"/>
      <c r="VKE581" s="394"/>
      <c r="VKF581" s="394"/>
      <c r="VKG581" s="394"/>
      <c r="VKH581" s="394"/>
      <c r="VKI581" s="394"/>
      <c r="VKJ581" s="394"/>
      <c r="VKK581" s="394"/>
      <c r="VKL581" s="394"/>
      <c r="VKM581" s="394"/>
      <c r="VKN581" s="394"/>
      <c r="VKO581" s="394"/>
      <c r="VKP581" s="394"/>
      <c r="VKQ581" s="394"/>
      <c r="VKR581" s="394"/>
      <c r="VKS581" s="394"/>
      <c r="VKT581" s="394"/>
      <c r="VKU581" s="394"/>
      <c r="VKV581" s="394"/>
      <c r="VKW581" s="394"/>
      <c r="VKX581" s="394"/>
      <c r="VKY581" s="394"/>
      <c r="VKZ581" s="394"/>
      <c r="VLA581" s="394"/>
      <c r="VLB581" s="394"/>
      <c r="VLC581" s="394"/>
      <c r="VLD581" s="394"/>
      <c r="VLE581" s="394"/>
      <c r="VLF581" s="394"/>
      <c r="VLG581" s="394"/>
      <c r="VLH581" s="394"/>
      <c r="VLI581" s="394"/>
      <c r="VLJ581" s="394"/>
      <c r="VLK581" s="394"/>
      <c r="VLL581" s="394"/>
      <c r="VLM581" s="394"/>
      <c r="VLN581" s="394"/>
      <c r="VLO581" s="394"/>
      <c r="VLP581" s="394"/>
      <c r="VLQ581" s="394"/>
      <c r="VLR581" s="394"/>
      <c r="VLS581" s="394"/>
      <c r="VLT581" s="394"/>
      <c r="VLU581" s="394"/>
      <c r="VLV581" s="394"/>
      <c r="VLW581" s="394"/>
      <c r="VLX581" s="394"/>
      <c r="VLY581" s="394"/>
      <c r="VLZ581" s="394"/>
      <c r="VMA581" s="394"/>
      <c r="VMB581" s="394"/>
      <c r="VMC581" s="394"/>
      <c r="VMD581" s="394"/>
      <c r="VME581" s="394"/>
      <c r="VMF581" s="394"/>
      <c r="VMG581" s="394"/>
      <c r="VMH581" s="394"/>
      <c r="VMI581" s="394"/>
      <c r="VMJ581" s="394"/>
      <c r="VMK581" s="394"/>
      <c r="VML581" s="394"/>
      <c r="VMM581" s="394"/>
      <c r="VMN581" s="394"/>
      <c r="VMO581" s="394"/>
      <c r="VMP581" s="394"/>
      <c r="VMQ581" s="394"/>
      <c r="VMR581" s="394"/>
      <c r="VMS581" s="394"/>
      <c r="VMT581" s="394"/>
      <c r="VMU581" s="394"/>
      <c r="VMV581" s="394"/>
      <c r="VMW581" s="394"/>
      <c r="VMX581" s="394"/>
      <c r="VMY581" s="394"/>
      <c r="VMZ581" s="394"/>
      <c r="VNA581" s="394"/>
      <c r="VNB581" s="394"/>
      <c r="VNC581" s="394"/>
      <c r="VND581" s="394"/>
      <c r="VNE581" s="394"/>
      <c r="VNF581" s="394"/>
      <c r="VNG581" s="394"/>
      <c r="VNH581" s="394"/>
      <c r="VNI581" s="394"/>
      <c r="VNJ581" s="394"/>
      <c r="VNK581" s="394"/>
      <c r="VNL581" s="394"/>
      <c r="VNM581" s="394"/>
      <c r="VNN581" s="394"/>
      <c r="VNO581" s="394"/>
      <c r="VNP581" s="394"/>
      <c r="VNQ581" s="394"/>
      <c r="VNR581" s="394"/>
      <c r="VNS581" s="394"/>
      <c r="VNT581" s="394"/>
      <c r="VNU581" s="394"/>
      <c r="VNV581" s="394"/>
      <c r="VNW581" s="394"/>
      <c r="VNX581" s="394"/>
      <c r="VNY581" s="394"/>
      <c r="VNZ581" s="394"/>
      <c r="VOA581" s="394"/>
      <c r="VOB581" s="394"/>
      <c r="VOC581" s="394"/>
      <c r="VOD581" s="394"/>
      <c r="VOE581" s="394"/>
      <c r="VOF581" s="394"/>
      <c r="VOG581" s="394"/>
      <c r="VOH581" s="394"/>
      <c r="VOI581" s="394"/>
      <c r="VOJ581" s="394"/>
      <c r="VOK581" s="394"/>
      <c r="VOL581" s="394"/>
      <c r="VOM581" s="394"/>
      <c r="VON581" s="394"/>
      <c r="VOO581" s="394"/>
      <c r="VOP581" s="394"/>
      <c r="VOQ581" s="394"/>
      <c r="VOR581" s="394"/>
      <c r="VOS581" s="394"/>
      <c r="VOT581" s="394"/>
      <c r="VOU581" s="394"/>
      <c r="VOV581" s="394"/>
      <c r="VOW581" s="394"/>
      <c r="VOX581" s="394"/>
      <c r="VOY581" s="394"/>
      <c r="VOZ581" s="394"/>
      <c r="VPA581" s="394"/>
      <c r="VPB581" s="394"/>
      <c r="VPC581" s="394"/>
      <c r="VPD581" s="394"/>
      <c r="VPE581" s="394"/>
      <c r="VPF581" s="394"/>
      <c r="VPG581" s="394"/>
      <c r="VPH581" s="394"/>
      <c r="VPI581" s="394"/>
      <c r="VPJ581" s="394"/>
      <c r="VPK581" s="394"/>
      <c r="VPL581" s="394"/>
      <c r="VPM581" s="394"/>
      <c r="VPN581" s="394"/>
      <c r="VPO581" s="394"/>
      <c r="VPP581" s="394"/>
      <c r="VPQ581" s="394"/>
      <c r="VPR581" s="394"/>
      <c r="VPS581" s="394"/>
      <c r="VPT581" s="394"/>
      <c r="VPU581" s="394"/>
      <c r="VPV581" s="394"/>
      <c r="VPW581" s="394"/>
      <c r="VPX581" s="394"/>
      <c r="VPY581" s="394"/>
      <c r="VPZ581" s="394"/>
      <c r="VQA581" s="394"/>
      <c r="VQB581" s="394"/>
      <c r="VQC581" s="394"/>
      <c r="VQD581" s="394"/>
      <c r="VQE581" s="394"/>
      <c r="VQF581" s="394"/>
      <c r="VQG581" s="394"/>
      <c r="VQH581" s="394"/>
      <c r="VQI581" s="394"/>
      <c r="VQJ581" s="394"/>
      <c r="VQK581" s="394"/>
      <c r="VQL581" s="394"/>
      <c r="VQM581" s="394"/>
      <c r="VQN581" s="394"/>
      <c r="VQO581" s="394"/>
      <c r="VQP581" s="394"/>
      <c r="VQQ581" s="394"/>
      <c r="VQR581" s="394"/>
      <c r="VQS581" s="394"/>
      <c r="VQT581" s="394"/>
      <c r="VQU581" s="394"/>
      <c r="VQV581" s="394"/>
      <c r="VQW581" s="394"/>
      <c r="VQX581" s="394"/>
      <c r="VQY581" s="394"/>
      <c r="VQZ581" s="394"/>
      <c r="VRA581" s="394"/>
      <c r="VRB581" s="394"/>
      <c r="VRC581" s="394"/>
      <c r="VRD581" s="394"/>
      <c r="VRE581" s="394"/>
      <c r="VRF581" s="394"/>
      <c r="VRG581" s="394"/>
      <c r="VRH581" s="394"/>
      <c r="VRI581" s="394"/>
      <c r="VRJ581" s="394"/>
      <c r="VRK581" s="394"/>
      <c r="VRL581" s="394"/>
      <c r="VRM581" s="394"/>
      <c r="VRN581" s="394"/>
      <c r="VRO581" s="394"/>
      <c r="VRP581" s="394"/>
      <c r="VRQ581" s="394"/>
      <c r="VRR581" s="394"/>
      <c r="VRS581" s="394"/>
      <c r="VRT581" s="394"/>
      <c r="VRU581" s="394"/>
      <c r="VRV581" s="394"/>
      <c r="VRW581" s="394"/>
      <c r="VRX581" s="394"/>
      <c r="VRY581" s="394"/>
      <c r="VRZ581" s="394"/>
      <c r="VSA581" s="394"/>
      <c r="VSB581" s="394"/>
      <c r="VSC581" s="394"/>
      <c r="VSD581" s="394"/>
      <c r="VSE581" s="394"/>
      <c r="VSF581" s="394"/>
      <c r="VSG581" s="394"/>
      <c r="VSH581" s="394"/>
      <c r="VSI581" s="394"/>
      <c r="VSJ581" s="394"/>
      <c r="VSK581" s="394"/>
      <c r="VSL581" s="394"/>
      <c r="VSM581" s="394"/>
      <c r="VSN581" s="394"/>
      <c r="VSO581" s="394"/>
      <c r="VSP581" s="394"/>
      <c r="VSQ581" s="394"/>
      <c r="VSR581" s="394"/>
      <c r="VSS581" s="394"/>
      <c r="VST581" s="394"/>
      <c r="VSU581" s="394"/>
      <c r="VSV581" s="394"/>
      <c r="VSW581" s="394"/>
      <c r="VSX581" s="394"/>
      <c r="VSY581" s="394"/>
      <c r="VSZ581" s="394"/>
      <c r="VTA581" s="394"/>
      <c r="VTB581" s="394"/>
      <c r="VTC581" s="394"/>
      <c r="VTD581" s="394"/>
      <c r="VTE581" s="394"/>
      <c r="VTF581" s="394"/>
      <c r="VTG581" s="394"/>
      <c r="VTH581" s="394"/>
      <c r="VTI581" s="394"/>
      <c r="VTJ581" s="394"/>
      <c r="VTK581" s="394"/>
      <c r="VTL581" s="394"/>
      <c r="VTM581" s="394"/>
      <c r="VTN581" s="394"/>
      <c r="VTO581" s="394"/>
      <c r="VTP581" s="394"/>
      <c r="VTQ581" s="394"/>
      <c r="VTR581" s="394"/>
      <c r="VTS581" s="394"/>
      <c r="VTT581" s="394"/>
      <c r="VTU581" s="394"/>
      <c r="VTV581" s="394"/>
      <c r="VTW581" s="394"/>
      <c r="VTX581" s="394"/>
      <c r="VTY581" s="394"/>
      <c r="VTZ581" s="394"/>
      <c r="VUA581" s="394"/>
      <c r="VUB581" s="394"/>
      <c r="VUC581" s="394"/>
      <c r="VUD581" s="394"/>
      <c r="VUE581" s="394"/>
      <c r="VUF581" s="394"/>
      <c r="VUG581" s="394"/>
      <c r="VUH581" s="394"/>
      <c r="VUI581" s="394"/>
      <c r="VUJ581" s="394"/>
      <c r="VUK581" s="394"/>
      <c r="VUL581" s="394"/>
      <c r="VUM581" s="394"/>
      <c r="VUN581" s="394"/>
      <c r="VUO581" s="394"/>
      <c r="VUP581" s="394"/>
      <c r="VUQ581" s="394"/>
      <c r="VUR581" s="394"/>
      <c r="VUS581" s="394"/>
      <c r="VUT581" s="394"/>
      <c r="VUU581" s="394"/>
      <c r="VUV581" s="394"/>
      <c r="VUW581" s="394"/>
      <c r="VUX581" s="394"/>
      <c r="VUY581" s="394"/>
      <c r="VUZ581" s="394"/>
      <c r="VVA581" s="394"/>
      <c r="VVB581" s="394"/>
      <c r="VVC581" s="394"/>
      <c r="VVD581" s="394"/>
      <c r="VVE581" s="394"/>
      <c r="VVF581" s="394"/>
      <c r="VVG581" s="394"/>
      <c r="VVH581" s="394"/>
      <c r="VVI581" s="394"/>
      <c r="VVJ581" s="394"/>
      <c r="VVK581" s="394"/>
      <c r="VVL581" s="394"/>
      <c r="VVM581" s="394"/>
      <c r="VVN581" s="394"/>
      <c r="VVO581" s="394"/>
      <c r="VVP581" s="394"/>
      <c r="VVQ581" s="394"/>
      <c r="VVR581" s="394"/>
      <c r="VVS581" s="394"/>
      <c r="VVT581" s="394"/>
      <c r="VVU581" s="394"/>
      <c r="VVV581" s="394"/>
      <c r="VVW581" s="394"/>
      <c r="VVX581" s="394"/>
      <c r="VVY581" s="394"/>
      <c r="VVZ581" s="394"/>
      <c r="VWA581" s="394"/>
      <c r="VWB581" s="394"/>
      <c r="VWC581" s="394"/>
      <c r="VWD581" s="394"/>
      <c r="VWE581" s="394"/>
      <c r="VWF581" s="394"/>
      <c r="VWG581" s="394"/>
      <c r="VWH581" s="394"/>
      <c r="VWI581" s="394"/>
      <c r="VWJ581" s="394"/>
      <c r="VWK581" s="394"/>
      <c r="VWL581" s="394"/>
      <c r="VWM581" s="394"/>
      <c r="VWN581" s="394"/>
      <c r="VWO581" s="394"/>
      <c r="VWP581" s="394"/>
      <c r="VWQ581" s="394"/>
      <c r="VWR581" s="394"/>
      <c r="VWS581" s="394"/>
      <c r="VWT581" s="394"/>
      <c r="VWU581" s="394"/>
      <c r="VWV581" s="394"/>
      <c r="VWW581" s="394"/>
      <c r="VWX581" s="394"/>
      <c r="VWY581" s="394"/>
      <c r="VWZ581" s="394"/>
      <c r="VXA581" s="394"/>
      <c r="VXB581" s="394"/>
      <c r="VXC581" s="394"/>
      <c r="VXD581" s="394"/>
      <c r="VXE581" s="394"/>
      <c r="VXF581" s="394"/>
      <c r="VXG581" s="394"/>
      <c r="VXH581" s="394"/>
      <c r="VXI581" s="394"/>
      <c r="VXJ581" s="394"/>
      <c r="VXK581" s="394"/>
      <c r="VXL581" s="394"/>
      <c r="VXM581" s="394"/>
      <c r="VXN581" s="394"/>
      <c r="VXO581" s="394"/>
      <c r="VXP581" s="394"/>
      <c r="VXQ581" s="394"/>
      <c r="VXR581" s="394"/>
      <c r="VXS581" s="394"/>
      <c r="VXT581" s="394"/>
      <c r="VXU581" s="394"/>
      <c r="VXV581" s="394"/>
      <c r="VXW581" s="394"/>
      <c r="VXX581" s="394"/>
      <c r="VXY581" s="394"/>
      <c r="VXZ581" s="394"/>
      <c r="VYA581" s="394"/>
      <c r="VYB581" s="394"/>
      <c r="VYC581" s="394"/>
      <c r="VYD581" s="394"/>
      <c r="VYE581" s="394"/>
      <c r="VYF581" s="394"/>
      <c r="VYG581" s="394"/>
      <c r="VYH581" s="394"/>
      <c r="VYI581" s="394"/>
      <c r="VYJ581" s="394"/>
      <c r="VYK581" s="394"/>
      <c r="VYL581" s="394"/>
      <c r="VYM581" s="394"/>
      <c r="VYN581" s="394"/>
      <c r="VYO581" s="394"/>
      <c r="VYP581" s="394"/>
      <c r="VYQ581" s="394"/>
      <c r="VYR581" s="394"/>
      <c r="VYS581" s="394"/>
      <c r="VYT581" s="394"/>
      <c r="VYU581" s="394"/>
      <c r="VYV581" s="394"/>
      <c r="VYW581" s="394"/>
      <c r="VYX581" s="394"/>
      <c r="VYY581" s="394"/>
      <c r="VYZ581" s="394"/>
      <c r="VZA581" s="394"/>
      <c r="VZB581" s="394"/>
      <c r="VZC581" s="394"/>
      <c r="VZD581" s="394"/>
      <c r="VZE581" s="394"/>
      <c r="VZF581" s="394"/>
      <c r="VZG581" s="394"/>
      <c r="VZH581" s="394"/>
      <c r="VZI581" s="394"/>
      <c r="VZJ581" s="394"/>
      <c r="VZK581" s="394"/>
      <c r="VZL581" s="394"/>
      <c r="VZM581" s="394"/>
      <c r="VZN581" s="394"/>
      <c r="VZO581" s="394"/>
      <c r="VZP581" s="394"/>
      <c r="VZQ581" s="394"/>
      <c r="VZR581" s="394"/>
      <c r="VZS581" s="394"/>
      <c r="VZT581" s="394"/>
      <c r="VZU581" s="394"/>
      <c r="VZV581" s="394"/>
      <c r="VZW581" s="394"/>
      <c r="VZX581" s="394"/>
      <c r="VZY581" s="394"/>
      <c r="VZZ581" s="394"/>
      <c r="WAA581" s="394"/>
      <c r="WAB581" s="394"/>
      <c r="WAC581" s="394"/>
      <c r="WAD581" s="394"/>
      <c r="WAE581" s="394"/>
      <c r="WAF581" s="394"/>
      <c r="WAG581" s="394"/>
      <c r="WAH581" s="394"/>
      <c r="WAI581" s="394"/>
      <c r="WAJ581" s="394"/>
      <c r="WAK581" s="394"/>
      <c r="WAL581" s="394"/>
      <c r="WAM581" s="394"/>
      <c r="WAN581" s="394"/>
      <c r="WAO581" s="394"/>
      <c r="WAP581" s="394"/>
      <c r="WAQ581" s="394"/>
      <c r="WAR581" s="394"/>
      <c r="WAS581" s="394"/>
      <c r="WAT581" s="394"/>
      <c r="WAU581" s="394"/>
      <c r="WAV581" s="394"/>
      <c r="WAW581" s="394"/>
      <c r="WAX581" s="394"/>
      <c r="WAY581" s="394"/>
      <c r="WAZ581" s="394"/>
      <c r="WBA581" s="394"/>
      <c r="WBB581" s="394"/>
      <c r="WBC581" s="394"/>
      <c r="WBD581" s="394"/>
      <c r="WBE581" s="394"/>
      <c r="WBF581" s="394"/>
      <c r="WBG581" s="394"/>
      <c r="WBH581" s="394"/>
      <c r="WBI581" s="394"/>
      <c r="WBJ581" s="394"/>
      <c r="WBK581" s="394"/>
      <c r="WBL581" s="394"/>
      <c r="WBM581" s="394"/>
      <c r="WBN581" s="394"/>
      <c r="WBO581" s="394"/>
      <c r="WBP581" s="394"/>
      <c r="WBQ581" s="394"/>
      <c r="WBR581" s="394"/>
      <c r="WBS581" s="394"/>
      <c r="WBT581" s="394"/>
      <c r="WBU581" s="394"/>
      <c r="WBV581" s="394"/>
      <c r="WBW581" s="394"/>
      <c r="WBX581" s="394"/>
      <c r="WBY581" s="394"/>
      <c r="WBZ581" s="394"/>
      <c r="WCA581" s="394"/>
      <c r="WCB581" s="394"/>
      <c r="WCC581" s="394"/>
      <c r="WCD581" s="394"/>
      <c r="WCE581" s="394"/>
      <c r="WCF581" s="394"/>
      <c r="WCG581" s="394"/>
      <c r="WCH581" s="394"/>
      <c r="WCI581" s="394"/>
      <c r="WCJ581" s="394"/>
      <c r="WCK581" s="394"/>
      <c r="WCL581" s="394"/>
      <c r="WCM581" s="394"/>
      <c r="WCN581" s="394"/>
      <c r="WCO581" s="394"/>
      <c r="WCP581" s="394"/>
      <c r="WCQ581" s="394"/>
      <c r="WCR581" s="394"/>
      <c r="WCS581" s="394"/>
      <c r="WCT581" s="394"/>
      <c r="WCU581" s="394"/>
      <c r="WCV581" s="394"/>
      <c r="WCW581" s="394"/>
      <c r="WCX581" s="394"/>
      <c r="WCY581" s="394"/>
      <c r="WCZ581" s="394"/>
      <c r="WDA581" s="394"/>
      <c r="WDB581" s="394"/>
      <c r="WDC581" s="394"/>
      <c r="WDD581" s="394"/>
      <c r="WDE581" s="394"/>
      <c r="WDF581" s="394"/>
      <c r="WDG581" s="394"/>
      <c r="WDH581" s="394"/>
      <c r="WDI581" s="394"/>
      <c r="WDJ581" s="394"/>
      <c r="WDK581" s="394"/>
      <c r="WDL581" s="394"/>
      <c r="WDM581" s="394"/>
      <c r="WDN581" s="394"/>
      <c r="WDO581" s="394"/>
      <c r="WDP581" s="394"/>
      <c r="WDQ581" s="394"/>
      <c r="WDR581" s="394"/>
      <c r="WDS581" s="394"/>
      <c r="WDT581" s="394"/>
      <c r="WDU581" s="394"/>
      <c r="WDV581" s="394"/>
      <c r="WDW581" s="394"/>
      <c r="WDX581" s="394"/>
      <c r="WDY581" s="394"/>
      <c r="WDZ581" s="394"/>
      <c r="WEA581" s="394"/>
      <c r="WEB581" s="394"/>
      <c r="WEC581" s="394"/>
      <c r="WED581" s="394"/>
      <c r="WEE581" s="394"/>
      <c r="WEF581" s="394"/>
      <c r="WEG581" s="394"/>
      <c r="WEH581" s="394"/>
      <c r="WEI581" s="394"/>
      <c r="WEJ581" s="394"/>
      <c r="WEK581" s="394"/>
      <c r="WEL581" s="394"/>
      <c r="WEM581" s="394"/>
      <c r="WEN581" s="394"/>
      <c r="WEO581" s="394"/>
      <c r="WEP581" s="394"/>
      <c r="WEQ581" s="394"/>
      <c r="WER581" s="394"/>
      <c r="WES581" s="394"/>
      <c r="WET581" s="394"/>
      <c r="WEU581" s="394"/>
      <c r="WEV581" s="394"/>
      <c r="WEW581" s="394"/>
      <c r="WEX581" s="394"/>
      <c r="WEY581" s="394"/>
      <c r="WEZ581" s="394"/>
      <c r="WFA581" s="394"/>
      <c r="WFB581" s="394"/>
      <c r="WFC581" s="394"/>
      <c r="WFD581" s="394"/>
      <c r="WFE581" s="394"/>
      <c r="WFF581" s="394"/>
      <c r="WFG581" s="394"/>
      <c r="WFH581" s="394"/>
      <c r="WFI581" s="394"/>
      <c r="WFJ581" s="394"/>
      <c r="WFK581" s="394"/>
      <c r="WFL581" s="394"/>
      <c r="WFM581" s="394"/>
      <c r="WFN581" s="394"/>
      <c r="WFO581" s="394"/>
      <c r="WFP581" s="394"/>
      <c r="WFQ581" s="394"/>
      <c r="WFR581" s="394"/>
      <c r="WFS581" s="394"/>
      <c r="WFT581" s="394"/>
      <c r="WFU581" s="394"/>
      <c r="WFV581" s="394"/>
      <c r="WFW581" s="394"/>
      <c r="WFX581" s="394"/>
      <c r="WFY581" s="394"/>
      <c r="WFZ581" s="394"/>
      <c r="WGA581" s="394"/>
      <c r="WGB581" s="394"/>
      <c r="WGC581" s="394"/>
      <c r="WGD581" s="394"/>
      <c r="WGE581" s="394"/>
      <c r="WGF581" s="394"/>
      <c r="WGG581" s="394"/>
      <c r="WGH581" s="394"/>
      <c r="WGI581" s="394"/>
      <c r="WGJ581" s="394"/>
      <c r="WGK581" s="394"/>
      <c r="WGL581" s="394"/>
      <c r="WGM581" s="394"/>
      <c r="WGN581" s="394"/>
      <c r="WGO581" s="394"/>
      <c r="WGP581" s="394"/>
      <c r="WGQ581" s="394"/>
      <c r="WGR581" s="394"/>
      <c r="WGS581" s="394"/>
      <c r="WGT581" s="394"/>
      <c r="WGU581" s="394"/>
      <c r="WGV581" s="394"/>
      <c r="WGW581" s="394"/>
      <c r="WGX581" s="394"/>
      <c r="WGY581" s="394"/>
      <c r="WGZ581" s="394"/>
      <c r="WHA581" s="394"/>
      <c r="WHB581" s="394"/>
      <c r="WHC581" s="394"/>
      <c r="WHD581" s="394"/>
      <c r="WHE581" s="394"/>
      <c r="WHF581" s="394"/>
      <c r="WHG581" s="394"/>
      <c r="WHH581" s="394"/>
      <c r="WHI581" s="394"/>
      <c r="WHJ581" s="394"/>
      <c r="WHK581" s="394"/>
      <c r="WHL581" s="394"/>
      <c r="WHM581" s="394"/>
      <c r="WHN581" s="394"/>
      <c r="WHO581" s="394"/>
      <c r="WHP581" s="394"/>
      <c r="WHQ581" s="394"/>
      <c r="WHR581" s="394"/>
      <c r="WHS581" s="394"/>
      <c r="WHT581" s="394"/>
      <c r="WHU581" s="394"/>
      <c r="WHV581" s="394"/>
      <c r="WHW581" s="394"/>
      <c r="WHX581" s="394"/>
      <c r="WHY581" s="394"/>
      <c r="WHZ581" s="394"/>
      <c r="WIA581" s="394"/>
      <c r="WIB581" s="394"/>
      <c r="WIC581" s="394"/>
      <c r="WID581" s="394"/>
      <c r="WIE581" s="394"/>
      <c r="WIF581" s="394"/>
      <c r="WIG581" s="394"/>
      <c r="WIH581" s="394"/>
      <c r="WII581" s="394"/>
      <c r="WIJ581" s="394"/>
      <c r="WIK581" s="394"/>
      <c r="WIL581" s="394"/>
      <c r="WIM581" s="394"/>
      <c r="WIN581" s="394"/>
      <c r="WIO581" s="394"/>
      <c r="WIP581" s="394"/>
      <c r="WIQ581" s="394"/>
      <c r="WIR581" s="394"/>
      <c r="WIS581" s="394"/>
      <c r="WIT581" s="394"/>
      <c r="WIU581" s="394"/>
      <c r="WIV581" s="394"/>
      <c r="WIW581" s="394"/>
      <c r="WIX581" s="394"/>
      <c r="WIY581" s="394"/>
      <c r="WIZ581" s="394"/>
      <c r="WJA581" s="394"/>
      <c r="WJB581" s="394"/>
      <c r="WJC581" s="394"/>
      <c r="WJD581" s="394"/>
      <c r="WJE581" s="394"/>
      <c r="WJF581" s="394"/>
      <c r="WJG581" s="394"/>
      <c r="WJH581" s="394"/>
      <c r="WJI581" s="394"/>
      <c r="WJJ581" s="394"/>
      <c r="WJK581" s="394"/>
      <c r="WJL581" s="394"/>
      <c r="WJM581" s="394"/>
      <c r="WJN581" s="394"/>
      <c r="WJO581" s="394"/>
      <c r="WJP581" s="394"/>
      <c r="WJQ581" s="394"/>
      <c r="WJR581" s="394"/>
      <c r="WJS581" s="394"/>
      <c r="WJT581" s="394"/>
      <c r="WJU581" s="394"/>
      <c r="WJV581" s="394"/>
      <c r="WJW581" s="394"/>
      <c r="WJX581" s="394"/>
      <c r="WJY581" s="394"/>
      <c r="WJZ581" s="394"/>
      <c r="WKA581" s="394"/>
      <c r="WKB581" s="394"/>
      <c r="WKC581" s="394"/>
      <c r="WKD581" s="394"/>
      <c r="WKE581" s="394"/>
      <c r="WKF581" s="394"/>
      <c r="WKG581" s="394"/>
      <c r="WKH581" s="394"/>
      <c r="WKI581" s="394"/>
      <c r="WKJ581" s="394"/>
      <c r="WKK581" s="394"/>
      <c r="WKL581" s="394"/>
      <c r="WKM581" s="394"/>
      <c r="WKN581" s="394"/>
      <c r="WKO581" s="394"/>
      <c r="WKP581" s="394"/>
      <c r="WKQ581" s="394"/>
      <c r="WKR581" s="394"/>
      <c r="WKS581" s="394"/>
      <c r="WKT581" s="394"/>
      <c r="WKU581" s="394"/>
      <c r="WKV581" s="394"/>
      <c r="WKW581" s="394"/>
      <c r="WKX581" s="394"/>
      <c r="WKY581" s="394"/>
      <c r="WKZ581" s="394"/>
      <c r="WLA581" s="394"/>
      <c r="WLB581" s="394"/>
      <c r="WLC581" s="394"/>
      <c r="WLD581" s="394"/>
      <c r="WLE581" s="394"/>
      <c r="WLF581" s="394"/>
      <c r="WLG581" s="394"/>
      <c r="WLH581" s="394"/>
      <c r="WLI581" s="394"/>
      <c r="WLJ581" s="394"/>
      <c r="WLK581" s="394"/>
      <c r="WLL581" s="394"/>
      <c r="WLM581" s="394"/>
      <c r="WLN581" s="394"/>
      <c r="WLO581" s="394"/>
      <c r="WLP581" s="394"/>
      <c r="WLQ581" s="394"/>
      <c r="WLR581" s="394"/>
      <c r="WLS581" s="394"/>
      <c r="WLT581" s="394"/>
      <c r="WLU581" s="394"/>
      <c r="WLV581" s="394"/>
      <c r="WLW581" s="394"/>
      <c r="WLX581" s="394"/>
      <c r="WLY581" s="394"/>
      <c r="WLZ581" s="394"/>
      <c r="WMA581" s="394"/>
      <c r="WMB581" s="394"/>
      <c r="WMC581" s="394"/>
      <c r="WMD581" s="394"/>
      <c r="WME581" s="394"/>
      <c r="WMF581" s="394"/>
      <c r="WMG581" s="394"/>
      <c r="WMH581" s="394"/>
      <c r="WMI581" s="394"/>
      <c r="WMJ581" s="394"/>
      <c r="WMK581" s="394"/>
      <c r="WML581" s="394"/>
      <c r="WMM581" s="394"/>
      <c r="WMN581" s="394"/>
      <c r="WMO581" s="394"/>
      <c r="WMP581" s="394"/>
      <c r="WMQ581" s="394"/>
      <c r="WMR581" s="394"/>
      <c r="WMS581" s="394"/>
      <c r="WMT581" s="394"/>
      <c r="WMU581" s="394"/>
      <c r="WMV581" s="394"/>
      <c r="WMW581" s="394"/>
      <c r="WMX581" s="394"/>
      <c r="WMY581" s="394"/>
      <c r="WMZ581" s="394"/>
      <c r="WNA581" s="394"/>
      <c r="WNB581" s="394"/>
      <c r="WNC581" s="394"/>
      <c r="WND581" s="394"/>
      <c r="WNE581" s="394"/>
      <c r="WNF581" s="394"/>
      <c r="WNG581" s="394"/>
      <c r="WNH581" s="394"/>
      <c r="WNI581" s="394"/>
      <c r="WNJ581" s="394"/>
      <c r="WNK581" s="394"/>
      <c r="WNL581" s="394"/>
      <c r="WNM581" s="394"/>
      <c r="WNN581" s="394"/>
      <c r="WNO581" s="394"/>
      <c r="WNP581" s="394"/>
      <c r="WNQ581" s="394"/>
      <c r="WNR581" s="394"/>
      <c r="WNS581" s="394"/>
      <c r="WNT581" s="394"/>
      <c r="WNU581" s="394"/>
      <c r="WNV581" s="394"/>
      <c r="WNW581" s="394"/>
      <c r="WNX581" s="394"/>
      <c r="WNY581" s="394"/>
      <c r="WNZ581" s="394"/>
      <c r="WOA581" s="394"/>
      <c r="WOB581" s="394"/>
      <c r="WOC581" s="394"/>
      <c r="WOD581" s="394"/>
      <c r="WOE581" s="394"/>
      <c r="WOF581" s="394"/>
      <c r="WOG581" s="394"/>
      <c r="WOH581" s="394"/>
      <c r="WOI581" s="394"/>
      <c r="WOJ581" s="394"/>
      <c r="WOK581" s="394"/>
      <c r="WOL581" s="394"/>
      <c r="WOM581" s="394"/>
      <c r="WON581" s="394"/>
      <c r="WOO581" s="394"/>
      <c r="WOP581" s="394"/>
      <c r="WOQ581" s="394"/>
      <c r="WOR581" s="394"/>
      <c r="WOS581" s="394"/>
      <c r="WOT581" s="394"/>
      <c r="WOU581" s="394"/>
      <c r="WOV581" s="394"/>
      <c r="WOW581" s="394"/>
      <c r="WOX581" s="394"/>
      <c r="WOY581" s="394"/>
      <c r="WOZ581" s="394"/>
      <c r="WPA581" s="394"/>
      <c r="WPB581" s="394"/>
      <c r="WPC581" s="394"/>
      <c r="WPD581" s="394"/>
      <c r="WPE581" s="394"/>
      <c r="WPF581" s="394"/>
      <c r="WPG581" s="394"/>
      <c r="WPH581" s="394"/>
      <c r="WPI581" s="394"/>
      <c r="WPJ581" s="394"/>
      <c r="WPK581" s="394"/>
      <c r="WPL581" s="394"/>
      <c r="WPM581" s="394"/>
      <c r="WPN581" s="394"/>
      <c r="WPO581" s="394"/>
      <c r="WPP581" s="394"/>
      <c r="WPQ581" s="394"/>
      <c r="WPR581" s="394"/>
      <c r="WPS581" s="394"/>
      <c r="WPT581" s="394"/>
      <c r="WPU581" s="394"/>
      <c r="WPV581" s="394"/>
      <c r="WPW581" s="394"/>
      <c r="WPX581" s="394"/>
      <c r="WPY581" s="394"/>
      <c r="WPZ581" s="394"/>
      <c r="WQA581" s="394"/>
      <c r="WQB581" s="394"/>
      <c r="WQC581" s="394"/>
      <c r="WQD581" s="394"/>
      <c r="WQE581" s="394"/>
      <c r="WQF581" s="394"/>
      <c r="WQG581" s="394"/>
      <c r="WQH581" s="394"/>
      <c r="WQI581" s="394"/>
      <c r="WQJ581" s="394"/>
      <c r="WQK581" s="394"/>
      <c r="WQL581" s="394"/>
      <c r="WQM581" s="394"/>
      <c r="WQN581" s="394"/>
      <c r="WQO581" s="394"/>
      <c r="WQP581" s="394"/>
      <c r="WQQ581" s="394"/>
      <c r="WQR581" s="394"/>
      <c r="WQS581" s="394"/>
      <c r="WQT581" s="394"/>
      <c r="WQU581" s="394"/>
      <c r="WQV581" s="394"/>
      <c r="WQW581" s="394"/>
      <c r="WQX581" s="394"/>
      <c r="WQY581" s="394"/>
      <c r="WQZ581" s="394"/>
      <c r="WRA581" s="394"/>
      <c r="WRB581" s="394"/>
      <c r="WRC581" s="394"/>
      <c r="WRD581" s="394"/>
      <c r="WRE581" s="394"/>
      <c r="WRF581" s="394"/>
      <c r="WRG581" s="394"/>
      <c r="WRH581" s="394"/>
      <c r="WRI581" s="394"/>
      <c r="WRJ581" s="394"/>
      <c r="WRK581" s="394"/>
      <c r="WRL581" s="394"/>
      <c r="WRM581" s="394"/>
      <c r="WRN581" s="394"/>
      <c r="WRO581" s="394"/>
      <c r="WRP581" s="394"/>
      <c r="WRQ581" s="394"/>
      <c r="WRR581" s="394"/>
      <c r="WRS581" s="394"/>
      <c r="WRT581" s="394"/>
      <c r="WRU581" s="394"/>
      <c r="WRV581" s="394"/>
      <c r="WRW581" s="394"/>
      <c r="WRX581" s="394"/>
      <c r="WRY581" s="394"/>
      <c r="WRZ581" s="394"/>
      <c r="WSA581" s="394"/>
      <c r="WSB581" s="394"/>
      <c r="WSC581" s="394"/>
      <c r="WSD581" s="394"/>
      <c r="WSE581" s="394"/>
      <c r="WSF581" s="394"/>
      <c r="WSG581" s="394"/>
      <c r="WSH581" s="394"/>
      <c r="WSI581" s="394"/>
      <c r="WSJ581" s="394"/>
      <c r="WSK581" s="394"/>
      <c r="WSL581" s="394"/>
      <c r="WSM581" s="394"/>
      <c r="WSN581" s="394"/>
      <c r="WSO581" s="394"/>
      <c r="WSP581" s="394"/>
      <c r="WSQ581" s="394"/>
      <c r="WSR581" s="394"/>
      <c r="WSS581" s="394"/>
      <c r="WST581" s="394"/>
      <c r="WSU581" s="394"/>
      <c r="WSV581" s="394"/>
      <c r="WSW581" s="394"/>
      <c r="WSX581" s="394"/>
      <c r="WSY581" s="394"/>
      <c r="WSZ581" s="394"/>
      <c r="WTA581" s="394"/>
      <c r="WTB581" s="394"/>
      <c r="WTC581" s="394"/>
      <c r="WTD581" s="394"/>
      <c r="WTE581" s="394"/>
      <c r="WTF581" s="394"/>
      <c r="WTG581" s="394"/>
      <c r="WTH581" s="394"/>
      <c r="WTI581" s="394"/>
      <c r="WTJ581" s="394"/>
      <c r="WTK581" s="394"/>
      <c r="WTL581" s="394"/>
      <c r="WTM581" s="394"/>
      <c r="WTN581" s="394"/>
      <c r="WTO581" s="394"/>
      <c r="WTP581" s="394"/>
      <c r="WTQ581" s="394"/>
      <c r="WTR581" s="394"/>
      <c r="WTS581" s="394"/>
      <c r="WTT581" s="394"/>
      <c r="WTU581" s="394"/>
      <c r="WTV581" s="394"/>
      <c r="WTW581" s="394"/>
      <c r="WTX581" s="394"/>
      <c r="WTY581" s="394"/>
      <c r="WTZ581" s="394"/>
      <c r="WUA581" s="394"/>
      <c r="WUB581" s="394"/>
      <c r="WUC581" s="394"/>
      <c r="WUD581" s="394"/>
      <c r="WUE581" s="394"/>
      <c r="WUF581" s="394"/>
      <c r="WUG581" s="394"/>
      <c r="WUH581" s="394"/>
      <c r="WUI581" s="394"/>
      <c r="WUJ581" s="394"/>
      <c r="WUK581" s="394"/>
      <c r="WUL581" s="394"/>
      <c r="WUM581" s="394"/>
      <c r="WUN581" s="394"/>
      <c r="WUO581" s="394"/>
      <c r="WUP581" s="394"/>
      <c r="WUQ581" s="394"/>
      <c r="WUR581" s="394"/>
      <c r="WUS581" s="394"/>
      <c r="WUT581" s="394"/>
      <c r="WUU581" s="394"/>
      <c r="WUV581" s="394"/>
      <c r="WUW581" s="394"/>
      <c r="WUX581" s="394"/>
      <c r="WUY581" s="394"/>
      <c r="WUZ581" s="394"/>
      <c r="WVA581" s="394"/>
      <c r="WVB581" s="394"/>
      <c r="WVC581" s="394"/>
      <c r="WVD581" s="394"/>
      <c r="WVE581" s="394"/>
      <c r="WVF581" s="394"/>
      <c r="WVG581" s="394"/>
      <c r="WVH581" s="394"/>
      <c r="WVI581" s="394"/>
      <c r="WVJ581" s="394"/>
      <c r="WVK581" s="394"/>
      <c r="WVL581" s="394"/>
      <c r="WVM581" s="394"/>
      <c r="WVN581" s="394"/>
      <c r="WVO581" s="394"/>
      <c r="WVP581" s="394"/>
      <c r="WVQ581" s="394"/>
      <c r="WVR581" s="394"/>
      <c r="WVS581" s="394"/>
      <c r="WVT581" s="394"/>
      <c r="WVU581" s="394"/>
      <c r="WVV581" s="394"/>
      <c r="WVW581" s="394"/>
      <c r="WVX581" s="394"/>
      <c r="WVY581" s="394"/>
      <c r="WVZ581" s="394"/>
      <c r="WWA581" s="394"/>
      <c r="WWB581" s="394"/>
      <c r="WWC581" s="394"/>
      <c r="WWD581" s="394"/>
      <c r="WWE581" s="394"/>
      <c r="WWF581" s="394"/>
      <c r="WWG581" s="394"/>
      <c r="WWH581" s="394"/>
      <c r="WWI581" s="394"/>
      <c r="WWJ581" s="394"/>
      <c r="WWK581" s="394"/>
      <c r="WWL581" s="394"/>
      <c r="WWM581" s="394"/>
      <c r="WWN581" s="394"/>
      <c r="WWO581" s="394"/>
      <c r="WWP581" s="394"/>
      <c r="WWQ581" s="394"/>
      <c r="WWR581" s="394"/>
      <c r="WWS581" s="394"/>
      <c r="WWT581" s="394"/>
      <c r="WWU581" s="394"/>
      <c r="WWV581" s="394"/>
      <c r="WWW581" s="394"/>
      <c r="WWX581" s="394"/>
      <c r="WWY581" s="394"/>
      <c r="WWZ581" s="394"/>
      <c r="WXA581" s="394"/>
      <c r="WXB581" s="394"/>
      <c r="WXC581" s="394"/>
      <c r="WXD581" s="394"/>
      <c r="WXE581" s="394"/>
      <c r="WXF581" s="394"/>
      <c r="WXG581" s="394"/>
      <c r="WXH581" s="394"/>
      <c r="WXI581" s="394"/>
      <c r="WXJ581" s="394"/>
      <c r="WXK581" s="394"/>
      <c r="WXL581" s="394"/>
      <c r="WXM581" s="394"/>
      <c r="WXN581" s="394"/>
      <c r="WXO581" s="394"/>
      <c r="WXP581" s="394"/>
      <c r="WXQ581" s="394"/>
      <c r="WXR581" s="394"/>
      <c r="WXS581" s="394"/>
      <c r="WXT581" s="394"/>
      <c r="WXU581" s="394"/>
      <c r="WXV581" s="394"/>
      <c r="WXW581" s="394"/>
      <c r="WXX581" s="394"/>
      <c r="WXY581" s="394"/>
      <c r="WXZ581" s="394"/>
      <c r="WYA581" s="394"/>
      <c r="WYB581" s="394"/>
      <c r="WYC581" s="394"/>
      <c r="WYD581" s="394"/>
      <c r="WYE581" s="394"/>
      <c r="WYF581" s="394"/>
      <c r="WYG581" s="394"/>
      <c r="WYH581" s="394"/>
      <c r="WYI581" s="394"/>
      <c r="WYJ581" s="394"/>
      <c r="WYK581" s="394"/>
      <c r="WYL581" s="394"/>
      <c r="WYM581" s="394"/>
      <c r="WYN581" s="394"/>
      <c r="WYO581" s="394"/>
      <c r="WYP581" s="394"/>
      <c r="WYQ581" s="394"/>
      <c r="WYR581" s="394"/>
      <c r="WYS581" s="394"/>
      <c r="WYT581" s="394"/>
      <c r="WYU581" s="394"/>
      <c r="WYV581" s="394"/>
      <c r="WYW581" s="394"/>
      <c r="WYX581" s="394"/>
      <c r="WYY581" s="394"/>
      <c r="WYZ581" s="394"/>
      <c r="WZA581" s="394"/>
      <c r="WZB581" s="394"/>
      <c r="WZC581" s="394"/>
      <c r="WZD581" s="394"/>
      <c r="WZE581" s="394"/>
      <c r="WZF581" s="394"/>
      <c r="WZG581" s="394"/>
      <c r="WZH581" s="394"/>
      <c r="WZI581" s="394"/>
      <c r="WZJ581" s="394"/>
      <c r="WZK581" s="394"/>
      <c r="WZL581" s="394"/>
      <c r="WZM581" s="394"/>
      <c r="WZN581" s="394"/>
      <c r="WZO581" s="394"/>
      <c r="WZP581" s="394"/>
      <c r="WZQ581" s="394"/>
      <c r="WZR581" s="394"/>
      <c r="WZS581" s="394"/>
      <c r="WZT581" s="394"/>
      <c r="WZU581" s="394"/>
      <c r="WZV581" s="394"/>
      <c r="WZW581" s="394"/>
      <c r="WZX581" s="394"/>
      <c r="WZY581" s="394"/>
      <c r="WZZ581" s="394"/>
      <c r="XAA581" s="394"/>
      <c r="XAB581" s="394"/>
      <c r="XAC581" s="394"/>
      <c r="XAD581" s="394"/>
      <c r="XAE581" s="394"/>
      <c r="XAF581" s="394"/>
      <c r="XAG581" s="394"/>
      <c r="XAH581" s="394"/>
      <c r="XAI581" s="394"/>
      <c r="XAJ581" s="394"/>
      <c r="XAK581" s="394"/>
      <c r="XAL581" s="394"/>
      <c r="XAM581" s="394"/>
      <c r="XAN581" s="394"/>
      <c r="XAO581" s="394"/>
      <c r="XAP581" s="394"/>
      <c r="XAQ581" s="394"/>
      <c r="XAR581" s="394"/>
      <c r="XAS581" s="394"/>
      <c r="XAT581" s="394"/>
      <c r="XAU581" s="394"/>
      <c r="XAV581" s="394"/>
      <c r="XAW581" s="394"/>
      <c r="XAX581" s="394"/>
      <c r="XAY581" s="394"/>
      <c r="XAZ581" s="394"/>
      <c r="XBA581" s="394"/>
      <c r="XBB581" s="394"/>
      <c r="XBC581" s="394"/>
      <c r="XBD581" s="394"/>
      <c r="XBE581" s="394"/>
      <c r="XBF581" s="394"/>
      <c r="XBG581" s="394"/>
      <c r="XBH581" s="394"/>
      <c r="XBI581" s="394"/>
      <c r="XBJ581" s="394"/>
      <c r="XBK581" s="394"/>
      <c r="XBL581" s="394"/>
      <c r="XBM581" s="394"/>
      <c r="XBN581" s="394"/>
      <c r="XBO581" s="394"/>
      <c r="XBP581" s="394"/>
      <c r="XBQ581" s="394"/>
      <c r="XBR581" s="394"/>
      <c r="XBS581" s="394"/>
      <c r="XBT581" s="394"/>
      <c r="XBU581" s="394"/>
      <c r="XBV581" s="394"/>
      <c r="XBW581" s="394"/>
      <c r="XBX581" s="394"/>
      <c r="XBY581" s="394"/>
      <c r="XBZ581" s="394"/>
      <c r="XCA581" s="394"/>
      <c r="XCB581" s="394"/>
      <c r="XCC581" s="394"/>
      <c r="XCD581" s="394"/>
      <c r="XCE581" s="394"/>
      <c r="XCF581" s="394"/>
      <c r="XCG581" s="394"/>
      <c r="XCH581" s="394"/>
      <c r="XCI581" s="394"/>
      <c r="XCJ581" s="394"/>
      <c r="XCK581" s="394"/>
      <c r="XCL581" s="394"/>
      <c r="XCM581" s="394"/>
      <c r="XCN581" s="394"/>
      <c r="XCO581" s="394"/>
      <c r="XCP581" s="394"/>
      <c r="XCQ581" s="394"/>
      <c r="XCR581" s="394"/>
      <c r="XCS581" s="394"/>
      <c r="XCT581" s="394"/>
      <c r="XCU581" s="394"/>
      <c r="XCV581" s="394"/>
      <c r="XCW581" s="394"/>
      <c r="XCX581" s="394"/>
      <c r="XCY581" s="394"/>
      <c r="XCZ581" s="394"/>
      <c r="XDA581" s="394"/>
      <c r="XDB581" s="394"/>
      <c r="XDC581" s="394"/>
      <c r="XDD581" s="394"/>
      <c r="XDE581" s="394"/>
      <c r="XDF581" s="394"/>
      <c r="XDG581" s="394"/>
      <c r="XDH581" s="394"/>
      <c r="XDI581" s="394"/>
      <c r="XDJ581" s="394"/>
      <c r="XDK581" s="394"/>
      <c r="XDL581" s="394"/>
      <c r="XDM581" s="394"/>
      <c r="XDN581" s="394"/>
      <c r="XDO581" s="394"/>
      <c r="XDP581" s="394"/>
      <c r="XDQ581" s="394"/>
      <c r="XDR581" s="394"/>
      <c r="XDS581" s="394"/>
      <c r="XDT581" s="394"/>
      <c r="XDU581" s="394"/>
      <c r="XDV581" s="394"/>
      <c r="XDW581" s="394"/>
      <c r="XDX581" s="394"/>
      <c r="XDY581" s="394"/>
      <c r="XDZ581" s="394"/>
      <c r="XEA581" s="394"/>
      <c r="XEB581" s="394"/>
      <c r="XEC581" s="394"/>
      <c r="XED581" s="394"/>
      <c r="XEE581" s="394"/>
      <c r="XEF581" s="394"/>
      <c r="XEG581" s="394"/>
      <c r="XEH581" s="394"/>
      <c r="XEI581" s="394"/>
      <c r="XEJ581" s="394"/>
      <c r="XEK581" s="394"/>
      <c r="XEL581" s="394"/>
      <c r="XEM581" s="394"/>
      <c r="XEN581" s="394"/>
      <c r="XEO581" s="394"/>
      <c r="XEP581" s="394"/>
      <c r="XEQ581" s="394"/>
      <c r="XER581" s="394"/>
      <c r="XES581" s="394"/>
      <c r="XET581" s="394"/>
      <c r="XEU581" s="394"/>
      <c r="XEV581" s="394"/>
      <c r="XEW581" s="394"/>
      <c r="XEX581" s="394"/>
      <c r="XEY581" s="394"/>
      <c r="XEZ581" s="394"/>
      <c r="XFA581" s="394"/>
    </row>
    <row r="582" spans="1:16381" s="395" customFormat="1" ht="31.5">
      <c r="A582" s="352" t="s">
        <v>493</v>
      </c>
      <c r="B582" s="402" t="s">
        <v>241</v>
      </c>
      <c r="C582" s="402" t="s">
        <v>206</v>
      </c>
      <c r="D582" s="321"/>
      <c r="E582" s="321"/>
      <c r="F582" s="347">
        <f>F583</f>
        <v>250</v>
      </c>
      <c r="G582" s="396"/>
      <c r="H582" s="396"/>
      <c r="I582" s="396"/>
      <c r="J582" s="396"/>
      <c r="K582" s="396"/>
      <c r="L582" s="396"/>
      <c r="M582" s="396"/>
      <c r="N582" s="396"/>
      <c r="O582" s="396"/>
      <c r="P582" s="396"/>
      <c r="Q582" s="396"/>
      <c r="R582" s="396"/>
      <c r="S582" s="396"/>
      <c r="T582" s="396"/>
      <c r="U582" s="396"/>
      <c r="V582" s="396"/>
      <c r="W582" s="396"/>
      <c r="X582" s="396"/>
      <c r="Y582" s="396"/>
      <c r="Z582" s="396"/>
      <c r="AA582" s="396"/>
      <c r="AB582" s="396"/>
      <c r="AC582" s="396"/>
      <c r="AD582" s="396"/>
      <c r="AE582" s="396"/>
      <c r="AF582" s="396"/>
      <c r="AG582" s="396"/>
      <c r="AH582" s="396"/>
      <c r="AI582" s="396"/>
      <c r="AJ582" s="396"/>
      <c r="AK582" s="396"/>
      <c r="AL582" s="396"/>
      <c r="AM582" s="396"/>
      <c r="AN582" s="396"/>
      <c r="AO582" s="396"/>
      <c r="AP582" s="396"/>
      <c r="AQ582" s="396"/>
      <c r="AR582" s="396"/>
      <c r="AS582" s="396"/>
      <c r="AT582" s="396"/>
      <c r="AU582" s="396"/>
      <c r="AV582" s="396"/>
      <c r="AW582" s="396"/>
      <c r="AX582" s="396"/>
      <c r="AY582" s="396"/>
      <c r="AZ582" s="396"/>
      <c r="BA582" s="396"/>
      <c r="BB582" s="396"/>
      <c r="BC582" s="396"/>
      <c r="BD582" s="396"/>
      <c r="BE582" s="396"/>
      <c r="BF582" s="396"/>
      <c r="BG582" s="396"/>
      <c r="BH582" s="396"/>
      <c r="BI582" s="396"/>
      <c r="BJ582" s="396"/>
      <c r="BK582" s="396"/>
      <c r="BL582" s="396"/>
      <c r="BM582" s="396"/>
      <c r="BN582" s="396"/>
      <c r="BO582" s="396"/>
      <c r="BP582" s="396"/>
      <c r="BQ582" s="396"/>
      <c r="BR582" s="396"/>
      <c r="BS582" s="396"/>
      <c r="BT582" s="396"/>
      <c r="BU582" s="396"/>
      <c r="BV582" s="396"/>
      <c r="BW582" s="396"/>
      <c r="BX582" s="396"/>
      <c r="BY582" s="396"/>
      <c r="BZ582" s="396"/>
      <c r="CA582" s="396"/>
      <c r="CB582" s="396"/>
      <c r="CC582" s="396"/>
      <c r="CD582" s="396"/>
      <c r="CE582" s="396"/>
      <c r="CF582" s="396"/>
      <c r="CG582" s="396"/>
      <c r="CH582" s="396"/>
      <c r="CI582" s="396"/>
      <c r="CJ582" s="396"/>
      <c r="CK582" s="396"/>
      <c r="CL582" s="396"/>
      <c r="CM582" s="396"/>
      <c r="CN582" s="396"/>
      <c r="CO582" s="396"/>
      <c r="CP582" s="396"/>
      <c r="CQ582" s="396"/>
      <c r="CR582" s="396"/>
      <c r="CS582" s="396"/>
      <c r="CT582" s="396"/>
      <c r="CU582" s="396"/>
      <c r="CV582" s="396"/>
      <c r="CW582" s="396"/>
      <c r="CX582" s="396"/>
      <c r="CY582" s="396"/>
      <c r="CZ582" s="396"/>
      <c r="DA582" s="396"/>
      <c r="DB582" s="396"/>
      <c r="DC582" s="396"/>
      <c r="DD582" s="396"/>
      <c r="DE582" s="396"/>
      <c r="DF582" s="396"/>
      <c r="DG582" s="396"/>
      <c r="DH582" s="396"/>
      <c r="DI582" s="396"/>
      <c r="DJ582" s="396"/>
      <c r="DK582" s="396"/>
      <c r="DL582" s="396"/>
      <c r="DM582" s="396"/>
      <c r="DN582" s="396"/>
      <c r="DO582" s="396"/>
      <c r="DP582" s="396"/>
      <c r="DQ582" s="396"/>
      <c r="DR582" s="396"/>
      <c r="DS582" s="396"/>
      <c r="DT582" s="396"/>
      <c r="DU582" s="396"/>
      <c r="DV582" s="396"/>
      <c r="DW582" s="396"/>
      <c r="DX582" s="396"/>
      <c r="DY582" s="396"/>
      <c r="DZ582" s="396"/>
      <c r="EA582" s="396"/>
      <c r="EB582" s="396"/>
      <c r="EC582" s="396"/>
      <c r="ED582" s="396"/>
      <c r="EE582" s="396"/>
      <c r="EF582" s="396"/>
      <c r="EG582" s="396"/>
      <c r="EH582" s="396"/>
      <c r="EI582" s="396"/>
      <c r="EJ582" s="396"/>
      <c r="EK582" s="396"/>
      <c r="EL582" s="396"/>
      <c r="EM582" s="396"/>
      <c r="EN582" s="396"/>
      <c r="EO582" s="396"/>
      <c r="EP582" s="396"/>
      <c r="EQ582" s="396"/>
      <c r="ER582" s="396"/>
      <c r="ES582" s="396"/>
      <c r="ET582" s="396"/>
      <c r="EU582" s="396"/>
      <c r="EV582" s="396"/>
      <c r="EW582" s="396"/>
      <c r="EX582" s="396"/>
      <c r="EY582" s="396"/>
      <c r="EZ582" s="396"/>
      <c r="FA582" s="396"/>
      <c r="FB582" s="396"/>
      <c r="FC582" s="396"/>
      <c r="FD582" s="396"/>
      <c r="FE582" s="396"/>
      <c r="FF582" s="396"/>
      <c r="FG582" s="396"/>
      <c r="FH582" s="396"/>
      <c r="FI582" s="396"/>
      <c r="FJ582" s="396"/>
      <c r="FK582" s="396"/>
      <c r="FL582" s="396"/>
      <c r="FM582" s="396"/>
      <c r="FN582" s="396"/>
      <c r="FO582" s="396"/>
      <c r="FP582" s="396"/>
      <c r="FQ582" s="396"/>
      <c r="FR582" s="396"/>
      <c r="FS582" s="396"/>
      <c r="FT582" s="396"/>
      <c r="FU582" s="396"/>
      <c r="FV582" s="396"/>
      <c r="FW582" s="396"/>
      <c r="FX582" s="396"/>
      <c r="FY582" s="396"/>
      <c r="FZ582" s="396"/>
      <c r="GA582" s="396"/>
      <c r="GB582" s="396"/>
      <c r="GC582" s="396"/>
      <c r="GD582" s="396"/>
      <c r="GE582" s="396"/>
      <c r="GF582" s="396"/>
      <c r="GG582" s="396"/>
      <c r="GH582" s="396"/>
      <c r="GI582" s="396"/>
      <c r="GJ582" s="396"/>
      <c r="GK582" s="396"/>
      <c r="GL582" s="396"/>
      <c r="GM582" s="396"/>
      <c r="GN582" s="396"/>
      <c r="GO582" s="396"/>
      <c r="GP582" s="396"/>
      <c r="GQ582" s="396"/>
      <c r="GR582" s="396"/>
      <c r="GS582" s="396"/>
      <c r="GT582" s="396"/>
      <c r="GU582" s="396"/>
      <c r="GV582" s="396"/>
      <c r="GW582" s="396"/>
      <c r="GX582" s="396"/>
      <c r="GY582" s="396"/>
      <c r="GZ582" s="396"/>
      <c r="HA582" s="396"/>
      <c r="HB582" s="396"/>
      <c r="HC582" s="396"/>
      <c r="HD582" s="396"/>
      <c r="HE582" s="396"/>
      <c r="HF582" s="396"/>
      <c r="HG582" s="396"/>
      <c r="HH582" s="396"/>
      <c r="HI582" s="396"/>
      <c r="HJ582" s="396"/>
      <c r="HK582" s="396"/>
      <c r="HL582" s="396"/>
      <c r="HM582" s="396"/>
      <c r="HN582" s="396"/>
      <c r="HO582" s="396"/>
      <c r="HP582" s="396"/>
      <c r="HQ582" s="396"/>
      <c r="HR582" s="396"/>
      <c r="HS582" s="396"/>
      <c r="HT582" s="396"/>
      <c r="HU582" s="396"/>
      <c r="HV582" s="396"/>
      <c r="HW582" s="396"/>
      <c r="HX582" s="396"/>
      <c r="HY582" s="396"/>
      <c r="HZ582" s="396"/>
      <c r="IA582" s="396"/>
      <c r="IB582" s="396"/>
      <c r="IC582" s="396"/>
      <c r="ID582" s="396"/>
      <c r="IE582" s="396"/>
      <c r="IF582" s="396"/>
      <c r="IG582" s="396"/>
      <c r="IH582" s="396"/>
      <c r="II582" s="396"/>
      <c r="IJ582" s="396"/>
      <c r="IK582" s="396"/>
      <c r="IL582" s="396"/>
      <c r="IM582" s="396"/>
      <c r="IN582" s="396"/>
      <c r="IO582" s="396"/>
      <c r="IP582" s="396"/>
      <c r="IQ582" s="396"/>
      <c r="IR582" s="396"/>
      <c r="IS582" s="396"/>
      <c r="IT582" s="396"/>
      <c r="IU582" s="396"/>
      <c r="IV582" s="396"/>
      <c r="IW582" s="396"/>
      <c r="IX582" s="396"/>
      <c r="IY582" s="396"/>
      <c r="IZ582" s="396"/>
      <c r="JA582" s="396"/>
      <c r="JB582" s="396"/>
      <c r="JC582" s="396"/>
      <c r="JD582" s="396"/>
      <c r="JE582" s="396"/>
      <c r="JF582" s="396"/>
      <c r="JG582" s="396"/>
      <c r="JH582" s="396"/>
      <c r="JI582" s="396"/>
      <c r="JJ582" s="396"/>
      <c r="JK582" s="396"/>
      <c r="JL582" s="396"/>
      <c r="JM582" s="396"/>
      <c r="JN582" s="396"/>
      <c r="JO582" s="396"/>
      <c r="JP582" s="396"/>
      <c r="JQ582" s="396"/>
      <c r="JR582" s="396"/>
      <c r="JS582" s="396"/>
      <c r="JT582" s="396"/>
      <c r="JU582" s="396"/>
      <c r="JV582" s="396"/>
      <c r="JW582" s="396"/>
      <c r="JX582" s="396"/>
      <c r="JY582" s="396"/>
      <c r="JZ582" s="396"/>
      <c r="KA582" s="396"/>
      <c r="KB582" s="396"/>
      <c r="KC582" s="396"/>
      <c r="KD582" s="396"/>
      <c r="KE582" s="396"/>
      <c r="KF582" s="396"/>
      <c r="KG582" s="396"/>
      <c r="KH582" s="396"/>
      <c r="KI582" s="396"/>
      <c r="KJ582" s="396"/>
      <c r="KK582" s="396"/>
      <c r="KL582" s="396"/>
      <c r="KM582" s="396"/>
      <c r="KN582" s="396"/>
      <c r="KO582" s="396"/>
      <c r="KP582" s="396"/>
      <c r="KQ582" s="396"/>
      <c r="KR582" s="396"/>
      <c r="KS582" s="396"/>
      <c r="KT582" s="396"/>
      <c r="KU582" s="396"/>
      <c r="KV582" s="396"/>
      <c r="KW582" s="396"/>
      <c r="KX582" s="396"/>
      <c r="KY582" s="396"/>
      <c r="KZ582" s="396"/>
      <c r="LA582" s="396"/>
      <c r="LB582" s="396"/>
      <c r="LC582" s="396"/>
      <c r="LD582" s="396"/>
      <c r="LE582" s="396"/>
      <c r="LF582" s="396"/>
      <c r="LG582" s="396"/>
      <c r="LH582" s="396"/>
      <c r="LI582" s="396"/>
      <c r="LJ582" s="396"/>
      <c r="LK582" s="396"/>
      <c r="LL582" s="396"/>
      <c r="LM582" s="396"/>
      <c r="LN582" s="396"/>
      <c r="LO582" s="396"/>
      <c r="LP582" s="396"/>
      <c r="LQ582" s="396"/>
      <c r="LR582" s="396"/>
      <c r="LS582" s="396"/>
      <c r="LT582" s="396"/>
      <c r="LU582" s="396"/>
      <c r="LV582" s="396"/>
      <c r="LW582" s="396"/>
      <c r="LX582" s="396"/>
      <c r="LY582" s="396"/>
      <c r="LZ582" s="396"/>
      <c r="MA582" s="396"/>
      <c r="MB582" s="396"/>
      <c r="MC582" s="396"/>
      <c r="MD582" s="396"/>
      <c r="ME582" s="396"/>
      <c r="MF582" s="396"/>
      <c r="MG582" s="396"/>
      <c r="MH582" s="396"/>
      <c r="MI582" s="396"/>
      <c r="MJ582" s="396"/>
      <c r="MK582" s="396"/>
      <c r="ML582" s="396"/>
      <c r="MM582" s="396"/>
      <c r="MN582" s="396"/>
      <c r="MO582" s="396"/>
      <c r="MP582" s="396"/>
      <c r="MQ582" s="396"/>
      <c r="MR582" s="396"/>
      <c r="MS582" s="396"/>
      <c r="MT582" s="396"/>
      <c r="MU582" s="396"/>
      <c r="MV582" s="396"/>
      <c r="MW582" s="396"/>
      <c r="MX582" s="396"/>
      <c r="MY582" s="396"/>
      <c r="MZ582" s="396"/>
      <c r="NA582" s="396"/>
      <c r="NB582" s="396"/>
      <c r="NC582" s="396"/>
      <c r="ND582" s="396"/>
      <c r="NE582" s="396"/>
      <c r="NF582" s="396"/>
      <c r="NG582" s="396"/>
      <c r="NH582" s="396"/>
      <c r="NI582" s="396"/>
      <c r="NJ582" s="396"/>
      <c r="NK582" s="396"/>
      <c r="NL582" s="396"/>
      <c r="NM582" s="396"/>
      <c r="NN582" s="396"/>
      <c r="NO582" s="396"/>
      <c r="NP582" s="396"/>
      <c r="NQ582" s="396"/>
      <c r="NR582" s="396"/>
      <c r="NS582" s="396"/>
      <c r="NT582" s="396"/>
      <c r="NU582" s="396"/>
      <c r="NV582" s="396"/>
      <c r="NW582" s="396"/>
      <c r="NX582" s="396"/>
      <c r="NY582" s="396"/>
      <c r="NZ582" s="396"/>
      <c r="OA582" s="396"/>
      <c r="OB582" s="396"/>
      <c r="OC582" s="396"/>
      <c r="OD582" s="396"/>
      <c r="OE582" s="396"/>
      <c r="OF582" s="396"/>
      <c r="OG582" s="396"/>
      <c r="OH582" s="396"/>
      <c r="OI582" s="396"/>
      <c r="OJ582" s="396"/>
      <c r="OK582" s="396"/>
      <c r="OL582" s="396"/>
      <c r="OM582" s="396"/>
      <c r="ON582" s="396"/>
      <c r="OO582" s="396"/>
      <c r="OP582" s="396"/>
      <c r="OQ582" s="396"/>
      <c r="OR582" s="396"/>
      <c r="OS582" s="396"/>
      <c r="OT582" s="396"/>
      <c r="OU582" s="396"/>
      <c r="OV582" s="396"/>
      <c r="OW582" s="396"/>
      <c r="OX582" s="396"/>
      <c r="OY582" s="396"/>
      <c r="OZ582" s="396"/>
      <c r="PA582" s="396"/>
      <c r="PB582" s="396"/>
      <c r="PC582" s="396"/>
      <c r="PD582" s="396"/>
      <c r="PE582" s="396"/>
      <c r="PF582" s="396"/>
      <c r="PG582" s="396"/>
      <c r="PH582" s="396"/>
      <c r="PI582" s="396"/>
      <c r="PJ582" s="396"/>
      <c r="PK582" s="396"/>
      <c r="PL582" s="396"/>
      <c r="PM582" s="396"/>
      <c r="PN582" s="396"/>
      <c r="PO582" s="396"/>
      <c r="PP582" s="396"/>
      <c r="PQ582" s="396"/>
      <c r="PR582" s="396"/>
      <c r="PS582" s="396"/>
      <c r="PT582" s="396"/>
      <c r="PU582" s="396"/>
      <c r="PV582" s="396"/>
      <c r="PW582" s="396"/>
      <c r="PX582" s="396"/>
      <c r="PY582" s="396"/>
      <c r="PZ582" s="396"/>
      <c r="QA582" s="396"/>
      <c r="QB582" s="396"/>
      <c r="QC582" s="396"/>
      <c r="QD582" s="396"/>
      <c r="QE582" s="396"/>
      <c r="QF582" s="396"/>
      <c r="QG582" s="396"/>
      <c r="QH582" s="396"/>
      <c r="QI582" s="396"/>
      <c r="QJ582" s="396"/>
      <c r="QK582" s="396"/>
      <c r="QL582" s="396"/>
      <c r="QM582" s="396"/>
      <c r="QN582" s="396"/>
      <c r="QO582" s="396"/>
      <c r="QP582" s="396"/>
      <c r="QQ582" s="396"/>
      <c r="QR582" s="396"/>
      <c r="QS582" s="396"/>
      <c r="QT582" s="396"/>
      <c r="QU582" s="396"/>
      <c r="QV582" s="396"/>
      <c r="QW582" s="396"/>
      <c r="QX582" s="396"/>
      <c r="QY582" s="396"/>
      <c r="QZ582" s="396"/>
      <c r="RA582" s="396"/>
      <c r="RB582" s="396"/>
      <c r="RC582" s="396"/>
      <c r="RD582" s="396"/>
      <c r="RE582" s="396"/>
      <c r="RF582" s="396"/>
      <c r="RG582" s="396"/>
      <c r="RH582" s="396"/>
      <c r="RI582" s="396"/>
      <c r="RJ582" s="396"/>
      <c r="RK582" s="396"/>
      <c r="RL582" s="396"/>
      <c r="RM582" s="396"/>
      <c r="RN582" s="396"/>
      <c r="RO582" s="396"/>
      <c r="RP582" s="396"/>
      <c r="RQ582" s="396"/>
      <c r="RR582" s="396"/>
      <c r="RS582" s="396"/>
      <c r="RT582" s="396"/>
      <c r="RU582" s="396"/>
      <c r="RV582" s="396"/>
      <c r="RW582" s="396"/>
      <c r="RX582" s="396"/>
      <c r="RY582" s="396"/>
      <c r="RZ582" s="396"/>
      <c r="SA582" s="396"/>
      <c r="SB582" s="396"/>
      <c r="SC582" s="396"/>
      <c r="SD582" s="396"/>
      <c r="SE582" s="396"/>
      <c r="SF582" s="396"/>
      <c r="SG582" s="396"/>
      <c r="SH582" s="396"/>
      <c r="SI582" s="396"/>
      <c r="SJ582" s="396"/>
      <c r="SK582" s="396"/>
      <c r="SL582" s="396"/>
      <c r="SM582" s="396"/>
      <c r="SN582" s="396"/>
      <c r="SO582" s="396"/>
      <c r="SP582" s="396"/>
      <c r="SQ582" s="396"/>
      <c r="SR582" s="396"/>
      <c r="SS582" s="396"/>
      <c r="ST582" s="396"/>
      <c r="SU582" s="396"/>
      <c r="SV582" s="396"/>
      <c r="SW582" s="396"/>
      <c r="SX582" s="396"/>
      <c r="SY582" s="396"/>
      <c r="SZ582" s="396"/>
      <c r="TA582" s="396"/>
      <c r="TB582" s="396"/>
      <c r="TC582" s="396"/>
      <c r="TD582" s="396"/>
      <c r="TE582" s="396"/>
      <c r="TF582" s="396"/>
      <c r="TG582" s="396"/>
      <c r="TH582" s="396"/>
      <c r="TI582" s="396"/>
      <c r="TJ582" s="396"/>
      <c r="TK582" s="396"/>
      <c r="TL582" s="396"/>
      <c r="TM582" s="396"/>
      <c r="TN582" s="396"/>
      <c r="TO582" s="396"/>
      <c r="TP582" s="396"/>
      <c r="TQ582" s="396"/>
      <c r="TR582" s="396"/>
      <c r="TS582" s="396"/>
      <c r="TT582" s="396"/>
      <c r="TU582" s="396"/>
      <c r="TV582" s="396"/>
      <c r="TW582" s="396"/>
      <c r="TX582" s="396"/>
      <c r="TY582" s="396"/>
      <c r="TZ582" s="396"/>
      <c r="UA582" s="396"/>
      <c r="UB582" s="396"/>
      <c r="UC582" s="396"/>
      <c r="UD582" s="396"/>
      <c r="UE582" s="396"/>
      <c r="UF582" s="396"/>
      <c r="UG582" s="396"/>
      <c r="UH582" s="396"/>
      <c r="UI582" s="396"/>
      <c r="UJ582" s="396"/>
      <c r="UK582" s="396"/>
      <c r="UL582" s="396"/>
      <c r="UM582" s="396"/>
      <c r="UN582" s="396"/>
      <c r="UO582" s="396"/>
      <c r="UP582" s="396"/>
      <c r="UQ582" s="396"/>
      <c r="UR582" s="396"/>
      <c r="US582" s="396"/>
      <c r="UT582" s="396"/>
      <c r="UU582" s="396"/>
      <c r="UV582" s="396"/>
      <c r="UW582" s="396"/>
      <c r="UX582" s="396"/>
      <c r="UY582" s="396"/>
      <c r="UZ582" s="396"/>
      <c r="VA582" s="396"/>
      <c r="VB582" s="396"/>
      <c r="VC582" s="396"/>
      <c r="VD582" s="396"/>
      <c r="VE582" s="396"/>
      <c r="VF582" s="396"/>
      <c r="VG582" s="396"/>
      <c r="VH582" s="396"/>
      <c r="VI582" s="396"/>
      <c r="VJ582" s="396"/>
      <c r="VK582" s="396"/>
      <c r="VL582" s="396"/>
      <c r="VM582" s="396"/>
      <c r="VN582" s="396"/>
      <c r="VO582" s="396"/>
      <c r="VP582" s="396"/>
      <c r="VQ582" s="396"/>
      <c r="VR582" s="396"/>
      <c r="VS582" s="396"/>
      <c r="VT582" s="396"/>
      <c r="VU582" s="396"/>
      <c r="VV582" s="396"/>
      <c r="VW582" s="396"/>
      <c r="VX582" s="396"/>
      <c r="VY582" s="396"/>
      <c r="VZ582" s="396"/>
      <c r="WA582" s="396"/>
      <c r="WB582" s="396"/>
      <c r="WC582" s="396"/>
      <c r="WD582" s="396"/>
      <c r="WE582" s="396"/>
      <c r="WF582" s="396"/>
      <c r="WG582" s="396"/>
      <c r="WH582" s="396"/>
      <c r="WI582" s="396"/>
      <c r="WJ582" s="396"/>
      <c r="WK582" s="396"/>
      <c r="WL582" s="396"/>
      <c r="WM582" s="396"/>
      <c r="WN582" s="396"/>
      <c r="WO582" s="396"/>
      <c r="WP582" s="396"/>
      <c r="WQ582" s="396"/>
      <c r="WR582" s="396"/>
      <c r="WS582" s="396"/>
      <c r="WT582" s="396"/>
      <c r="WU582" s="396"/>
      <c r="WV582" s="396"/>
      <c r="WW582" s="396"/>
      <c r="WX582" s="396"/>
      <c r="WY582" s="396"/>
      <c r="WZ582" s="396"/>
      <c r="XA582" s="396"/>
      <c r="XB582" s="396"/>
      <c r="XC582" s="396"/>
      <c r="XD582" s="396"/>
      <c r="XE582" s="396"/>
      <c r="XF582" s="396"/>
      <c r="XG582" s="396"/>
      <c r="XH582" s="396"/>
      <c r="XI582" s="396"/>
      <c r="XJ582" s="396"/>
      <c r="XK582" s="396"/>
      <c r="XL582" s="396"/>
      <c r="XM582" s="396"/>
      <c r="XN582" s="396"/>
      <c r="XO582" s="396"/>
      <c r="XP582" s="396"/>
      <c r="XQ582" s="396"/>
      <c r="XR582" s="396"/>
      <c r="XS582" s="396"/>
      <c r="XT582" s="396"/>
      <c r="XU582" s="396"/>
      <c r="XV582" s="396"/>
      <c r="XW582" s="396"/>
      <c r="XX582" s="396"/>
      <c r="XY582" s="396"/>
      <c r="XZ582" s="396"/>
      <c r="YA582" s="396"/>
      <c r="YB582" s="396"/>
      <c r="YC582" s="396"/>
      <c r="YD582" s="396"/>
      <c r="YE582" s="396"/>
      <c r="YF582" s="396"/>
      <c r="YG582" s="396"/>
      <c r="YH582" s="396"/>
      <c r="YI582" s="396"/>
      <c r="YJ582" s="396"/>
      <c r="YK582" s="396"/>
      <c r="YL582" s="396"/>
      <c r="YM582" s="396"/>
      <c r="YN582" s="396"/>
      <c r="YO582" s="396"/>
      <c r="YP582" s="396"/>
      <c r="YQ582" s="396"/>
      <c r="YR582" s="396"/>
      <c r="YS582" s="396"/>
      <c r="YT582" s="396"/>
      <c r="YU582" s="396"/>
      <c r="YV582" s="396"/>
      <c r="YW582" s="396"/>
      <c r="YX582" s="396"/>
      <c r="YY582" s="396"/>
      <c r="YZ582" s="396"/>
      <c r="ZA582" s="396"/>
      <c r="ZB582" s="396"/>
      <c r="ZC582" s="396"/>
      <c r="ZD582" s="396"/>
      <c r="ZE582" s="396"/>
      <c r="ZF582" s="396"/>
      <c r="ZG582" s="396"/>
      <c r="ZH582" s="396"/>
      <c r="ZI582" s="396"/>
      <c r="ZJ582" s="396"/>
      <c r="ZK582" s="396"/>
      <c r="ZL582" s="396"/>
      <c r="ZM582" s="396"/>
      <c r="ZN582" s="396"/>
      <c r="ZO582" s="396"/>
      <c r="ZP582" s="396"/>
      <c r="ZQ582" s="396"/>
      <c r="ZR582" s="396"/>
      <c r="ZS582" s="396"/>
      <c r="ZT582" s="396"/>
      <c r="ZU582" s="396"/>
      <c r="ZV582" s="396"/>
      <c r="ZW582" s="396"/>
      <c r="ZX582" s="396"/>
      <c r="ZY582" s="396"/>
      <c r="ZZ582" s="396"/>
      <c r="AAA582" s="396"/>
      <c r="AAB582" s="396"/>
      <c r="AAC582" s="396"/>
      <c r="AAD582" s="396"/>
      <c r="AAE582" s="396"/>
      <c r="AAF582" s="396"/>
      <c r="AAG582" s="396"/>
      <c r="AAH582" s="396"/>
      <c r="AAI582" s="396"/>
      <c r="AAJ582" s="396"/>
      <c r="AAK582" s="396"/>
      <c r="AAL582" s="396"/>
      <c r="AAM582" s="396"/>
      <c r="AAN582" s="396"/>
      <c r="AAO582" s="396"/>
      <c r="AAP582" s="396"/>
      <c r="AAQ582" s="396"/>
      <c r="AAR582" s="396"/>
      <c r="AAS582" s="396"/>
      <c r="AAT582" s="396"/>
      <c r="AAU582" s="396"/>
      <c r="AAV582" s="396"/>
      <c r="AAW582" s="396"/>
      <c r="AAX582" s="396"/>
      <c r="AAY582" s="396"/>
      <c r="AAZ582" s="396"/>
      <c r="ABA582" s="396"/>
      <c r="ABB582" s="396"/>
      <c r="ABC582" s="396"/>
      <c r="ABD582" s="396"/>
      <c r="ABE582" s="396"/>
      <c r="ABF582" s="396"/>
      <c r="ABG582" s="396"/>
      <c r="ABH582" s="396"/>
      <c r="ABI582" s="396"/>
      <c r="ABJ582" s="396"/>
      <c r="ABK582" s="396"/>
      <c r="ABL582" s="396"/>
      <c r="ABM582" s="396"/>
      <c r="ABN582" s="396"/>
      <c r="ABO582" s="396"/>
      <c r="ABP582" s="396"/>
      <c r="ABQ582" s="396"/>
      <c r="ABR582" s="396"/>
      <c r="ABS582" s="396"/>
      <c r="ABT582" s="396"/>
      <c r="ABU582" s="396"/>
      <c r="ABV582" s="396"/>
      <c r="ABW582" s="396"/>
      <c r="ABX582" s="396"/>
      <c r="ABY582" s="396"/>
      <c r="ABZ582" s="396"/>
      <c r="ACA582" s="396"/>
      <c r="ACB582" s="396"/>
      <c r="ACC582" s="396"/>
      <c r="ACD582" s="396"/>
      <c r="ACE582" s="396"/>
      <c r="ACF582" s="396"/>
      <c r="ACG582" s="396"/>
      <c r="ACH582" s="396"/>
      <c r="ACI582" s="396"/>
      <c r="ACJ582" s="396"/>
      <c r="ACK582" s="396"/>
      <c r="ACL582" s="396"/>
      <c r="ACM582" s="396"/>
      <c r="ACN582" s="396"/>
      <c r="ACO582" s="396"/>
      <c r="ACP582" s="396"/>
      <c r="ACQ582" s="396"/>
      <c r="ACR582" s="396"/>
      <c r="ACS582" s="396"/>
      <c r="ACT582" s="396"/>
      <c r="ACU582" s="396"/>
      <c r="ACV582" s="396"/>
      <c r="ACW582" s="396"/>
      <c r="ACX582" s="396"/>
      <c r="ACY582" s="396"/>
      <c r="ACZ582" s="396"/>
      <c r="ADA582" s="396"/>
      <c r="ADB582" s="396"/>
      <c r="ADC582" s="396"/>
      <c r="ADD582" s="396"/>
      <c r="ADE582" s="396"/>
      <c r="ADF582" s="396"/>
      <c r="ADG582" s="396"/>
      <c r="ADH582" s="396"/>
      <c r="ADI582" s="396"/>
      <c r="ADJ582" s="396"/>
      <c r="ADK582" s="396"/>
      <c r="ADL582" s="396"/>
      <c r="ADM582" s="396"/>
      <c r="ADN582" s="396"/>
      <c r="ADO582" s="396"/>
      <c r="ADP582" s="396"/>
      <c r="ADQ582" s="396"/>
      <c r="ADR582" s="396"/>
      <c r="ADS582" s="396"/>
      <c r="ADT582" s="396"/>
      <c r="ADU582" s="396"/>
      <c r="ADV582" s="396"/>
      <c r="ADW582" s="396"/>
      <c r="ADX582" s="396"/>
      <c r="ADY582" s="396"/>
      <c r="ADZ582" s="396"/>
      <c r="AEA582" s="396"/>
      <c r="AEB582" s="396"/>
      <c r="AEC582" s="396"/>
      <c r="AED582" s="396"/>
      <c r="AEE582" s="396"/>
      <c r="AEF582" s="396"/>
      <c r="AEG582" s="396"/>
      <c r="AEH582" s="396"/>
      <c r="AEI582" s="396"/>
      <c r="AEJ582" s="396"/>
      <c r="AEK582" s="396"/>
      <c r="AEL582" s="396"/>
      <c r="AEM582" s="396"/>
      <c r="AEN582" s="396"/>
      <c r="AEO582" s="396"/>
      <c r="AEP582" s="396"/>
      <c r="AEQ582" s="396"/>
      <c r="AER582" s="396"/>
      <c r="AES582" s="396"/>
      <c r="AET582" s="396"/>
      <c r="AEU582" s="396"/>
      <c r="AEV582" s="396"/>
      <c r="AEW582" s="396"/>
      <c r="AEX582" s="396"/>
      <c r="AEY582" s="396"/>
      <c r="AEZ582" s="396"/>
      <c r="AFA582" s="396"/>
      <c r="AFB582" s="396"/>
      <c r="AFC582" s="396"/>
      <c r="AFD582" s="396"/>
      <c r="AFE582" s="396"/>
      <c r="AFF582" s="396"/>
      <c r="AFG582" s="396"/>
      <c r="AFH582" s="396"/>
      <c r="AFI582" s="396"/>
      <c r="AFJ582" s="396"/>
      <c r="AFK582" s="396"/>
      <c r="AFL582" s="396"/>
      <c r="AFM582" s="396"/>
      <c r="AFN582" s="396"/>
      <c r="AFO582" s="396"/>
      <c r="AFP582" s="396"/>
      <c r="AFQ582" s="396"/>
      <c r="AFR582" s="396"/>
      <c r="AFS582" s="396"/>
      <c r="AFT582" s="396"/>
      <c r="AFU582" s="396"/>
      <c r="AFV582" s="396"/>
      <c r="AFW582" s="396"/>
      <c r="AFX582" s="396"/>
      <c r="AFY582" s="396"/>
      <c r="AFZ582" s="396"/>
      <c r="AGA582" s="396"/>
      <c r="AGB582" s="396"/>
      <c r="AGC582" s="396"/>
      <c r="AGD582" s="396"/>
      <c r="AGE582" s="396"/>
      <c r="AGF582" s="396"/>
      <c r="AGG582" s="396"/>
      <c r="AGH582" s="396"/>
      <c r="AGI582" s="396"/>
      <c r="AGJ582" s="396"/>
      <c r="AGK582" s="396"/>
      <c r="AGL582" s="396"/>
      <c r="AGM582" s="396"/>
      <c r="AGN582" s="396"/>
      <c r="AGO582" s="396"/>
      <c r="AGP582" s="396"/>
      <c r="AGQ582" s="396"/>
      <c r="AGR582" s="396"/>
      <c r="AGS582" s="396"/>
      <c r="AGT582" s="396"/>
      <c r="AGU582" s="396"/>
      <c r="AGV582" s="396"/>
      <c r="AGW582" s="396"/>
      <c r="AGX582" s="396"/>
      <c r="AGY582" s="396"/>
      <c r="AGZ582" s="396"/>
      <c r="AHA582" s="396"/>
      <c r="AHB582" s="396"/>
      <c r="AHC582" s="396"/>
      <c r="AHD582" s="396"/>
      <c r="AHE582" s="396"/>
      <c r="AHF582" s="396"/>
      <c r="AHG582" s="396"/>
      <c r="AHH582" s="396"/>
      <c r="AHI582" s="396"/>
      <c r="AHJ582" s="396"/>
      <c r="AHK582" s="396"/>
      <c r="AHL582" s="396"/>
      <c r="AHM582" s="396"/>
      <c r="AHN582" s="396"/>
      <c r="AHO582" s="396"/>
      <c r="AHP582" s="396"/>
      <c r="AHQ582" s="396"/>
      <c r="AHR582" s="396"/>
      <c r="AHS582" s="396"/>
      <c r="AHT582" s="396"/>
      <c r="AHU582" s="396"/>
      <c r="AHV582" s="396"/>
      <c r="AHW582" s="396"/>
      <c r="AHX582" s="396"/>
      <c r="AHY582" s="396"/>
      <c r="AHZ582" s="396"/>
      <c r="AIA582" s="396"/>
      <c r="AIB582" s="396"/>
      <c r="AIC582" s="396"/>
      <c r="AID582" s="396"/>
      <c r="AIE582" s="396"/>
      <c r="AIF582" s="396"/>
      <c r="AIG582" s="396"/>
      <c r="AIH582" s="396"/>
      <c r="AII582" s="396"/>
      <c r="AIJ582" s="396"/>
      <c r="AIK582" s="396"/>
      <c r="AIL582" s="396"/>
      <c r="AIM582" s="396"/>
      <c r="AIN582" s="396"/>
      <c r="AIO582" s="396"/>
      <c r="AIP582" s="396"/>
      <c r="AIQ582" s="396"/>
      <c r="AIR582" s="396"/>
      <c r="AIS582" s="396"/>
      <c r="AIT582" s="396"/>
      <c r="AIU582" s="396"/>
      <c r="AIV582" s="396"/>
      <c r="AIW582" s="396"/>
      <c r="AIX582" s="396"/>
      <c r="AIY582" s="396"/>
      <c r="AIZ582" s="396"/>
      <c r="AJA582" s="396"/>
      <c r="AJB582" s="396"/>
      <c r="AJC582" s="396"/>
      <c r="AJD582" s="396"/>
      <c r="AJE582" s="396"/>
      <c r="AJF582" s="396"/>
      <c r="AJG582" s="396"/>
      <c r="AJH582" s="396"/>
      <c r="AJI582" s="396"/>
      <c r="AJJ582" s="396"/>
      <c r="AJK582" s="396"/>
      <c r="AJL582" s="396"/>
      <c r="AJM582" s="396"/>
      <c r="AJN582" s="396"/>
      <c r="AJO582" s="396"/>
      <c r="AJP582" s="396"/>
      <c r="AJQ582" s="396"/>
      <c r="AJR582" s="396"/>
      <c r="AJS582" s="396"/>
      <c r="AJT582" s="396"/>
      <c r="AJU582" s="396"/>
      <c r="AJV582" s="396"/>
      <c r="AJW582" s="396"/>
      <c r="AJX582" s="396"/>
      <c r="AJY582" s="396"/>
      <c r="AJZ582" s="396"/>
      <c r="AKA582" s="396"/>
      <c r="AKB582" s="396"/>
      <c r="AKC582" s="396"/>
      <c r="AKD582" s="396"/>
      <c r="AKE582" s="396"/>
      <c r="AKF582" s="396"/>
      <c r="AKG582" s="396"/>
      <c r="AKH582" s="396"/>
      <c r="AKI582" s="396"/>
      <c r="AKJ582" s="396"/>
      <c r="AKK582" s="396"/>
      <c r="AKL582" s="396"/>
      <c r="AKM582" s="396"/>
      <c r="AKN582" s="396"/>
      <c r="AKO582" s="396"/>
      <c r="AKP582" s="396"/>
      <c r="AKQ582" s="396"/>
      <c r="AKR582" s="396"/>
      <c r="AKS582" s="396"/>
      <c r="AKT582" s="396"/>
      <c r="AKU582" s="396"/>
      <c r="AKV582" s="396"/>
      <c r="AKW582" s="396"/>
      <c r="AKX582" s="396"/>
      <c r="AKY582" s="396"/>
      <c r="AKZ582" s="396"/>
      <c r="ALA582" s="396"/>
      <c r="ALB582" s="396"/>
      <c r="ALC582" s="396"/>
      <c r="ALD582" s="396"/>
      <c r="ALE582" s="396"/>
      <c r="ALF582" s="396"/>
      <c r="ALG582" s="396"/>
      <c r="ALH582" s="396"/>
      <c r="ALI582" s="396"/>
      <c r="ALJ582" s="396"/>
      <c r="ALK582" s="396"/>
      <c r="ALL582" s="396"/>
      <c r="ALM582" s="396"/>
      <c r="ALN582" s="396"/>
      <c r="ALO582" s="396"/>
      <c r="ALP582" s="396"/>
      <c r="ALQ582" s="396"/>
      <c r="ALR582" s="396"/>
      <c r="ALS582" s="396"/>
      <c r="ALT582" s="396"/>
      <c r="ALU582" s="396"/>
      <c r="ALV582" s="396"/>
      <c r="ALW582" s="396"/>
      <c r="ALX582" s="396"/>
      <c r="ALY582" s="396"/>
      <c r="ALZ582" s="396"/>
      <c r="AMA582" s="396"/>
      <c r="AMB582" s="396"/>
      <c r="AMC582" s="396"/>
      <c r="AMD582" s="396"/>
      <c r="AME582" s="396"/>
      <c r="AMF582" s="396"/>
      <c r="AMG582" s="396"/>
      <c r="AMH582" s="396"/>
      <c r="AMI582" s="396"/>
      <c r="AMJ582" s="396"/>
      <c r="AMK582" s="396"/>
      <c r="AML582" s="396"/>
      <c r="AMM582" s="396"/>
      <c r="AMN582" s="396"/>
      <c r="AMO582" s="396"/>
      <c r="AMP582" s="396"/>
      <c r="AMQ582" s="396"/>
      <c r="AMR582" s="396"/>
      <c r="AMS582" s="396"/>
      <c r="AMT582" s="396"/>
      <c r="AMU582" s="396"/>
      <c r="AMV582" s="396"/>
      <c r="AMW582" s="396"/>
      <c r="AMX582" s="396"/>
      <c r="AMY582" s="396"/>
      <c r="AMZ582" s="396"/>
      <c r="ANA582" s="396"/>
      <c r="ANB582" s="396"/>
      <c r="ANC582" s="396"/>
      <c r="AND582" s="396"/>
      <c r="ANE582" s="396"/>
      <c r="ANF582" s="396"/>
      <c r="ANG582" s="396"/>
      <c r="ANH582" s="396"/>
      <c r="ANI582" s="396"/>
      <c r="ANJ582" s="396"/>
      <c r="ANK582" s="396"/>
      <c r="ANL582" s="396"/>
      <c r="ANM582" s="396"/>
      <c r="ANN582" s="396"/>
      <c r="ANO582" s="396"/>
      <c r="ANP582" s="396"/>
      <c r="ANQ582" s="396"/>
      <c r="ANR582" s="396"/>
      <c r="ANS582" s="396"/>
      <c r="ANT582" s="396"/>
      <c r="ANU582" s="396"/>
      <c r="ANV582" s="396"/>
      <c r="ANW582" s="396"/>
      <c r="ANX582" s="396"/>
      <c r="ANY582" s="396"/>
      <c r="ANZ582" s="396"/>
      <c r="AOA582" s="396"/>
      <c r="AOB582" s="396"/>
      <c r="AOC582" s="396"/>
      <c r="AOD582" s="396"/>
      <c r="AOE582" s="396"/>
      <c r="AOF582" s="396"/>
      <c r="AOG582" s="396"/>
      <c r="AOH582" s="396"/>
      <c r="AOI582" s="396"/>
      <c r="AOJ582" s="396"/>
      <c r="AOK582" s="396"/>
      <c r="AOL582" s="396"/>
      <c r="AOM582" s="396"/>
      <c r="AON582" s="396"/>
      <c r="AOO582" s="396"/>
      <c r="AOP582" s="396"/>
      <c r="AOQ582" s="396"/>
      <c r="AOR582" s="396"/>
      <c r="AOS582" s="396"/>
      <c r="AOT582" s="396"/>
      <c r="AOU582" s="396"/>
      <c r="AOV582" s="396"/>
      <c r="AOW582" s="396"/>
      <c r="AOX582" s="396"/>
      <c r="AOY582" s="396"/>
      <c r="AOZ582" s="396"/>
      <c r="APA582" s="396"/>
      <c r="APB582" s="396"/>
      <c r="APC582" s="396"/>
      <c r="APD582" s="396"/>
      <c r="APE582" s="396"/>
      <c r="APF582" s="396"/>
      <c r="APG582" s="396"/>
      <c r="APH582" s="396"/>
      <c r="API582" s="396"/>
      <c r="APJ582" s="396"/>
      <c r="APK582" s="396"/>
      <c r="APL582" s="396"/>
      <c r="APM582" s="396"/>
      <c r="APN582" s="396"/>
      <c r="APO582" s="396"/>
      <c r="APP582" s="396"/>
      <c r="APQ582" s="396"/>
      <c r="APR582" s="396"/>
      <c r="APS582" s="396"/>
      <c r="APT582" s="396"/>
      <c r="APU582" s="396"/>
      <c r="APV582" s="396"/>
      <c r="APW582" s="396"/>
      <c r="APX582" s="396"/>
      <c r="APY582" s="396"/>
      <c r="APZ582" s="396"/>
      <c r="AQA582" s="396"/>
      <c r="AQB582" s="396"/>
      <c r="AQC582" s="396"/>
      <c r="AQD582" s="396"/>
      <c r="AQE582" s="396"/>
      <c r="AQF582" s="396"/>
      <c r="AQG582" s="396"/>
      <c r="AQH582" s="396"/>
      <c r="AQI582" s="396"/>
      <c r="AQJ582" s="396"/>
      <c r="AQK582" s="396"/>
      <c r="AQL582" s="396"/>
      <c r="AQM582" s="396"/>
      <c r="AQN582" s="396"/>
      <c r="AQO582" s="396"/>
      <c r="AQP582" s="396"/>
      <c r="AQQ582" s="396"/>
      <c r="AQR582" s="396"/>
      <c r="AQS582" s="396"/>
      <c r="AQT582" s="396"/>
      <c r="AQU582" s="396"/>
      <c r="AQV582" s="396"/>
      <c r="AQW582" s="396"/>
      <c r="AQX582" s="396"/>
      <c r="AQY582" s="396"/>
      <c r="AQZ582" s="396"/>
      <c r="ARA582" s="396"/>
      <c r="ARB582" s="396"/>
      <c r="ARC582" s="396"/>
      <c r="ARD582" s="396"/>
      <c r="ARE582" s="396"/>
      <c r="ARF582" s="396"/>
      <c r="ARG582" s="396"/>
      <c r="ARH582" s="396"/>
      <c r="ARI582" s="396"/>
      <c r="ARJ582" s="396"/>
      <c r="ARK582" s="396"/>
      <c r="ARL582" s="396"/>
      <c r="ARM582" s="396"/>
      <c r="ARN582" s="396"/>
      <c r="ARO582" s="396"/>
      <c r="ARP582" s="396"/>
      <c r="ARQ582" s="396"/>
      <c r="ARR582" s="396"/>
      <c r="ARS582" s="396"/>
      <c r="ART582" s="396"/>
      <c r="ARU582" s="396"/>
      <c r="ARV582" s="396"/>
      <c r="ARW582" s="396"/>
      <c r="ARX582" s="396"/>
      <c r="ARY582" s="396"/>
      <c r="ARZ582" s="396"/>
      <c r="ASA582" s="396"/>
      <c r="ASB582" s="396"/>
      <c r="ASC582" s="396"/>
      <c r="ASD582" s="396"/>
      <c r="ASE582" s="396"/>
      <c r="ASF582" s="396"/>
      <c r="ASG582" s="396"/>
      <c r="ASH582" s="396"/>
      <c r="ASI582" s="396"/>
      <c r="ASJ582" s="396"/>
      <c r="ASK582" s="396"/>
      <c r="ASL582" s="396"/>
      <c r="ASM582" s="396"/>
      <c r="ASN582" s="396"/>
      <c r="ASO582" s="396"/>
      <c r="ASP582" s="396"/>
      <c r="ASQ582" s="396"/>
      <c r="ASR582" s="396"/>
      <c r="ASS582" s="396"/>
      <c r="AST582" s="396"/>
      <c r="ASU582" s="396"/>
      <c r="ASV582" s="396"/>
      <c r="ASW582" s="396"/>
      <c r="ASX582" s="396"/>
      <c r="ASY582" s="396"/>
      <c r="ASZ582" s="396"/>
      <c r="ATA582" s="396"/>
      <c r="ATB582" s="396"/>
      <c r="ATC582" s="396"/>
      <c r="ATD582" s="396"/>
      <c r="ATE582" s="396"/>
      <c r="ATF582" s="396"/>
      <c r="ATG582" s="396"/>
      <c r="ATH582" s="396"/>
      <c r="ATI582" s="396"/>
      <c r="ATJ582" s="396"/>
      <c r="ATK582" s="396"/>
      <c r="ATL582" s="396"/>
      <c r="ATM582" s="396"/>
      <c r="ATN582" s="396"/>
      <c r="ATO582" s="396"/>
      <c r="ATP582" s="396"/>
      <c r="ATQ582" s="396"/>
      <c r="ATR582" s="396"/>
      <c r="ATS582" s="396"/>
      <c r="ATT582" s="396"/>
      <c r="ATU582" s="396"/>
      <c r="ATV582" s="396"/>
      <c r="ATW582" s="396"/>
      <c r="ATX582" s="396"/>
      <c r="ATY582" s="396"/>
      <c r="ATZ582" s="396"/>
      <c r="AUA582" s="396"/>
      <c r="AUB582" s="396"/>
      <c r="AUC582" s="396"/>
      <c r="AUD582" s="396"/>
      <c r="AUE582" s="396"/>
      <c r="AUF582" s="396"/>
      <c r="AUG582" s="396"/>
      <c r="AUH582" s="396"/>
      <c r="AUI582" s="396"/>
      <c r="AUJ582" s="396"/>
      <c r="AUK582" s="396"/>
      <c r="AUL582" s="396"/>
      <c r="AUM582" s="396"/>
      <c r="AUN582" s="396"/>
      <c r="AUO582" s="396"/>
      <c r="AUP582" s="396"/>
      <c r="AUQ582" s="396"/>
      <c r="AUR582" s="396"/>
      <c r="AUS582" s="396"/>
      <c r="AUT582" s="396"/>
      <c r="AUU582" s="396"/>
      <c r="AUV582" s="396"/>
      <c r="AUW582" s="396"/>
      <c r="AUX582" s="396"/>
      <c r="AUY582" s="396"/>
      <c r="AUZ582" s="396"/>
      <c r="AVA582" s="396"/>
      <c r="AVB582" s="396"/>
      <c r="AVC582" s="396"/>
      <c r="AVD582" s="396"/>
      <c r="AVE582" s="396"/>
      <c r="AVF582" s="396"/>
      <c r="AVG582" s="396"/>
      <c r="AVH582" s="396"/>
      <c r="AVI582" s="396"/>
      <c r="AVJ582" s="396"/>
      <c r="AVK582" s="396"/>
      <c r="AVL582" s="396"/>
      <c r="AVM582" s="396"/>
      <c r="AVN582" s="396"/>
      <c r="AVO582" s="396"/>
      <c r="AVP582" s="396"/>
      <c r="AVQ582" s="396"/>
      <c r="AVR582" s="396"/>
      <c r="AVS582" s="396"/>
      <c r="AVT582" s="396"/>
      <c r="AVU582" s="396"/>
      <c r="AVV582" s="396"/>
      <c r="AVW582" s="396"/>
      <c r="AVX582" s="396"/>
      <c r="AVY582" s="396"/>
      <c r="AVZ582" s="396"/>
      <c r="AWA582" s="396"/>
      <c r="AWB582" s="396"/>
      <c r="AWC582" s="396"/>
      <c r="AWD582" s="396"/>
      <c r="AWE582" s="396"/>
      <c r="AWF582" s="396"/>
      <c r="AWG582" s="396"/>
      <c r="AWH582" s="396"/>
      <c r="AWI582" s="396"/>
      <c r="AWJ582" s="396"/>
      <c r="AWK582" s="396"/>
      <c r="AWL582" s="396"/>
      <c r="AWM582" s="396"/>
      <c r="AWN582" s="396"/>
      <c r="AWO582" s="396"/>
      <c r="AWP582" s="396"/>
      <c r="AWQ582" s="396"/>
      <c r="AWR582" s="396"/>
      <c r="AWS582" s="396"/>
      <c r="AWT582" s="396"/>
      <c r="AWU582" s="396"/>
      <c r="AWV582" s="396"/>
      <c r="AWW582" s="396"/>
      <c r="AWX582" s="396"/>
      <c r="AWY582" s="396"/>
      <c r="AWZ582" s="396"/>
      <c r="AXA582" s="396"/>
      <c r="AXB582" s="396"/>
      <c r="AXC582" s="396"/>
      <c r="AXD582" s="396"/>
      <c r="AXE582" s="396"/>
      <c r="AXF582" s="396"/>
      <c r="AXG582" s="396"/>
      <c r="AXH582" s="396"/>
      <c r="AXI582" s="396"/>
      <c r="AXJ582" s="396"/>
      <c r="AXK582" s="396"/>
      <c r="AXL582" s="396"/>
      <c r="AXM582" s="396"/>
      <c r="AXN582" s="396"/>
      <c r="AXO582" s="396"/>
      <c r="AXP582" s="396"/>
      <c r="AXQ582" s="396"/>
      <c r="AXR582" s="396"/>
      <c r="AXS582" s="396"/>
      <c r="AXT582" s="396"/>
      <c r="AXU582" s="396"/>
      <c r="AXV582" s="396"/>
      <c r="AXW582" s="396"/>
      <c r="AXX582" s="396"/>
      <c r="AXY582" s="396"/>
      <c r="AXZ582" s="396"/>
      <c r="AYA582" s="396"/>
      <c r="AYB582" s="396"/>
      <c r="AYC582" s="396"/>
      <c r="AYD582" s="396"/>
      <c r="AYE582" s="396"/>
      <c r="AYF582" s="396"/>
      <c r="AYG582" s="396"/>
      <c r="AYH582" s="396"/>
      <c r="AYI582" s="396"/>
      <c r="AYJ582" s="396"/>
      <c r="AYK582" s="396"/>
      <c r="AYL582" s="396"/>
      <c r="AYM582" s="396"/>
      <c r="AYN582" s="396"/>
      <c r="AYO582" s="396"/>
      <c r="AYP582" s="396"/>
      <c r="AYQ582" s="396"/>
      <c r="AYR582" s="396"/>
      <c r="AYS582" s="396"/>
      <c r="AYT582" s="396"/>
      <c r="AYU582" s="396"/>
      <c r="AYV582" s="396"/>
      <c r="AYW582" s="396"/>
      <c r="AYX582" s="396"/>
      <c r="AYY582" s="396"/>
      <c r="AYZ582" s="396"/>
      <c r="AZA582" s="396"/>
      <c r="AZB582" s="396"/>
      <c r="AZC582" s="396"/>
      <c r="AZD582" s="396"/>
      <c r="AZE582" s="396"/>
      <c r="AZF582" s="396"/>
      <c r="AZG582" s="396"/>
      <c r="AZH582" s="396"/>
      <c r="AZI582" s="396"/>
      <c r="AZJ582" s="396"/>
      <c r="AZK582" s="396"/>
      <c r="AZL582" s="396"/>
      <c r="AZM582" s="396"/>
      <c r="AZN582" s="396"/>
      <c r="AZO582" s="396"/>
      <c r="AZP582" s="396"/>
      <c r="AZQ582" s="396"/>
      <c r="AZR582" s="396"/>
      <c r="AZS582" s="396"/>
      <c r="AZT582" s="396"/>
      <c r="AZU582" s="396"/>
      <c r="AZV582" s="396"/>
      <c r="AZW582" s="396"/>
      <c r="AZX582" s="396"/>
      <c r="AZY582" s="396"/>
      <c r="AZZ582" s="396"/>
      <c r="BAA582" s="396"/>
      <c r="BAB582" s="396"/>
      <c r="BAC582" s="396"/>
      <c r="BAD582" s="396"/>
      <c r="BAE582" s="396"/>
      <c r="BAF582" s="396"/>
      <c r="BAG582" s="396"/>
      <c r="BAH582" s="396"/>
      <c r="BAI582" s="396"/>
      <c r="BAJ582" s="396"/>
      <c r="BAK582" s="396"/>
      <c r="BAL582" s="396"/>
      <c r="BAM582" s="396"/>
      <c r="BAN582" s="396"/>
      <c r="BAO582" s="396"/>
      <c r="BAP582" s="396"/>
      <c r="BAQ582" s="396"/>
      <c r="BAR582" s="396"/>
      <c r="BAS582" s="396"/>
      <c r="BAT582" s="396"/>
      <c r="BAU582" s="396"/>
      <c r="BAV582" s="396"/>
      <c r="BAW582" s="396"/>
      <c r="BAX582" s="396"/>
      <c r="BAY582" s="396"/>
      <c r="BAZ582" s="396"/>
      <c r="BBA582" s="396"/>
      <c r="BBB582" s="396"/>
      <c r="BBC582" s="396"/>
      <c r="BBD582" s="396"/>
      <c r="BBE582" s="396"/>
      <c r="BBF582" s="396"/>
      <c r="BBG582" s="396"/>
      <c r="BBH582" s="396"/>
      <c r="BBI582" s="396"/>
      <c r="BBJ582" s="396"/>
      <c r="BBK582" s="396"/>
      <c r="BBL582" s="396"/>
      <c r="BBM582" s="396"/>
      <c r="BBN582" s="396"/>
      <c r="BBO582" s="396"/>
      <c r="BBP582" s="396"/>
      <c r="BBQ582" s="396"/>
      <c r="BBR582" s="396"/>
      <c r="BBS582" s="396"/>
      <c r="BBT582" s="396"/>
      <c r="BBU582" s="396"/>
      <c r="BBV582" s="396"/>
      <c r="BBW582" s="396"/>
      <c r="BBX582" s="396"/>
      <c r="BBY582" s="396"/>
      <c r="BBZ582" s="396"/>
      <c r="BCA582" s="396"/>
      <c r="BCB582" s="396"/>
      <c r="BCC582" s="396"/>
      <c r="BCD582" s="396"/>
      <c r="BCE582" s="396"/>
      <c r="BCF582" s="396"/>
      <c r="BCG582" s="396"/>
      <c r="BCH582" s="396"/>
      <c r="BCI582" s="396"/>
      <c r="BCJ582" s="396"/>
      <c r="BCK582" s="396"/>
      <c r="BCL582" s="396"/>
      <c r="BCM582" s="396"/>
      <c r="BCN582" s="396"/>
      <c r="BCO582" s="396"/>
      <c r="BCP582" s="396"/>
      <c r="BCQ582" s="396"/>
      <c r="BCR582" s="396"/>
      <c r="BCS582" s="396"/>
      <c r="BCT582" s="396"/>
      <c r="BCU582" s="396"/>
      <c r="BCV582" s="396"/>
      <c r="BCW582" s="396"/>
      <c r="BCX582" s="396"/>
      <c r="BCY582" s="396"/>
      <c r="BCZ582" s="396"/>
      <c r="BDA582" s="396"/>
      <c r="BDB582" s="396"/>
      <c r="BDC582" s="396"/>
      <c r="BDD582" s="396"/>
      <c r="BDE582" s="396"/>
      <c r="BDF582" s="396"/>
      <c r="BDG582" s="396"/>
      <c r="BDH582" s="396"/>
      <c r="BDI582" s="396"/>
      <c r="BDJ582" s="396"/>
      <c r="BDK582" s="396"/>
      <c r="BDL582" s="396"/>
      <c r="BDM582" s="396"/>
      <c r="BDN582" s="396"/>
      <c r="BDO582" s="396"/>
      <c r="BDP582" s="396"/>
      <c r="BDQ582" s="396"/>
      <c r="BDR582" s="396"/>
      <c r="BDS582" s="396"/>
      <c r="BDT582" s="396"/>
      <c r="BDU582" s="396"/>
      <c r="BDV582" s="396"/>
      <c r="BDW582" s="396"/>
      <c r="BDX582" s="396"/>
      <c r="BDY582" s="396"/>
      <c r="BDZ582" s="396"/>
      <c r="BEA582" s="396"/>
      <c r="BEB582" s="396"/>
      <c r="BEC582" s="396"/>
      <c r="BED582" s="396"/>
      <c r="BEE582" s="396"/>
      <c r="BEF582" s="396"/>
      <c r="BEG582" s="396"/>
      <c r="BEH582" s="396"/>
      <c r="BEI582" s="396"/>
      <c r="BEJ582" s="396"/>
      <c r="BEK582" s="396"/>
      <c r="BEL582" s="396"/>
      <c r="BEM582" s="396"/>
      <c r="BEN582" s="396"/>
      <c r="BEO582" s="396"/>
      <c r="BEP582" s="396"/>
      <c r="BEQ582" s="396"/>
      <c r="BER582" s="396"/>
      <c r="BES582" s="396"/>
      <c r="BET582" s="396"/>
      <c r="BEU582" s="396"/>
      <c r="BEV582" s="396"/>
      <c r="BEW582" s="396"/>
      <c r="BEX582" s="396"/>
      <c r="BEY582" s="396"/>
      <c r="BEZ582" s="396"/>
      <c r="BFA582" s="396"/>
      <c r="BFB582" s="396"/>
      <c r="BFC582" s="396"/>
      <c r="BFD582" s="396"/>
      <c r="BFE582" s="396"/>
      <c r="BFF582" s="396"/>
      <c r="BFG582" s="396"/>
      <c r="BFH582" s="396"/>
      <c r="BFI582" s="396"/>
      <c r="BFJ582" s="396"/>
      <c r="BFK582" s="396"/>
      <c r="BFL582" s="396"/>
      <c r="BFM582" s="396"/>
      <c r="BFN582" s="396"/>
      <c r="BFO582" s="396"/>
      <c r="BFP582" s="396"/>
      <c r="BFQ582" s="396"/>
      <c r="BFR582" s="396"/>
      <c r="BFS582" s="396"/>
      <c r="BFT582" s="396"/>
      <c r="BFU582" s="396"/>
      <c r="BFV582" s="396"/>
      <c r="BFW582" s="396"/>
      <c r="BFX582" s="396"/>
      <c r="BFY582" s="396"/>
      <c r="BFZ582" s="396"/>
      <c r="BGA582" s="396"/>
      <c r="BGB582" s="396"/>
      <c r="BGC582" s="396"/>
      <c r="BGD582" s="396"/>
      <c r="BGE582" s="396"/>
      <c r="BGF582" s="396"/>
      <c r="BGG582" s="396"/>
      <c r="BGH582" s="396"/>
      <c r="BGI582" s="396"/>
      <c r="BGJ582" s="396"/>
      <c r="BGK582" s="396"/>
      <c r="BGL582" s="396"/>
      <c r="BGM582" s="396"/>
      <c r="BGN582" s="396"/>
      <c r="BGO582" s="396"/>
      <c r="BGP582" s="396"/>
      <c r="BGQ582" s="396"/>
      <c r="BGR582" s="396"/>
      <c r="BGS582" s="396"/>
      <c r="BGT582" s="396"/>
      <c r="BGU582" s="396"/>
      <c r="BGV582" s="396"/>
      <c r="BGW582" s="396"/>
      <c r="BGX582" s="396"/>
      <c r="BGY582" s="396"/>
      <c r="BGZ582" s="396"/>
      <c r="BHA582" s="396"/>
      <c r="BHB582" s="396"/>
      <c r="BHC582" s="396"/>
      <c r="BHD582" s="396"/>
      <c r="BHE582" s="396"/>
      <c r="BHF582" s="396"/>
      <c r="BHG582" s="396"/>
      <c r="BHH582" s="396"/>
      <c r="BHI582" s="396"/>
      <c r="BHJ582" s="396"/>
      <c r="BHK582" s="396"/>
      <c r="BHL582" s="396"/>
      <c r="BHM582" s="396"/>
      <c r="BHN582" s="396"/>
      <c r="BHO582" s="396"/>
      <c r="BHP582" s="396"/>
      <c r="BHQ582" s="396"/>
      <c r="BHR582" s="396"/>
      <c r="BHS582" s="396"/>
      <c r="BHT582" s="396"/>
      <c r="BHU582" s="396"/>
      <c r="BHV582" s="396"/>
      <c r="BHW582" s="396"/>
      <c r="BHX582" s="396"/>
      <c r="BHY582" s="396"/>
      <c r="BHZ582" s="396"/>
      <c r="BIA582" s="396"/>
      <c r="BIB582" s="396"/>
      <c r="BIC582" s="396"/>
      <c r="BID582" s="396"/>
      <c r="BIE582" s="396"/>
      <c r="BIF582" s="396"/>
      <c r="BIG582" s="396"/>
      <c r="BIH582" s="396"/>
      <c r="BII582" s="396"/>
      <c r="BIJ582" s="396"/>
      <c r="BIK582" s="396"/>
      <c r="BIL582" s="396"/>
      <c r="BIM582" s="396"/>
      <c r="BIN582" s="396"/>
      <c r="BIO582" s="396"/>
      <c r="BIP582" s="396"/>
      <c r="BIQ582" s="396"/>
      <c r="BIR582" s="396"/>
      <c r="BIS582" s="396"/>
      <c r="BIT582" s="396"/>
      <c r="BIU582" s="396"/>
      <c r="BIV582" s="396"/>
      <c r="BIW582" s="396"/>
      <c r="BIX582" s="396"/>
      <c r="BIY582" s="396"/>
      <c r="BIZ582" s="396"/>
      <c r="BJA582" s="396"/>
      <c r="BJB582" s="396"/>
      <c r="BJC582" s="396"/>
      <c r="BJD582" s="396"/>
      <c r="BJE582" s="396"/>
      <c r="BJF582" s="396"/>
      <c r="BJG582" s="396"/>
      <c r="BJH582" s="396"/>
      <c r="BJI582" s="396"/>
      <c r="BJJ582" s="396"/>
      <c r="BJK582" s="396"/>
      <c r="BJL582" s="396"/>
      <c r="BJM582" s="396"/>
      <c r="BJN582" s="396"/>
      <c r="BJO582" s="396"/>
      <c r="BJP582" s="396"/>
      <c r="BJQ582" s="396"/>
      <c r="BJR582" s="396"/>
      <c r="BJS582" s="396"/>
      <c r="BJT582" s="396"/>
      <c r="BJU582" s="396"/>
      <c r="BJV582" s="396"/>
      <c r="BJW582" s="396"/>
      <c r="BJX582" s="396"/>
      <c r="BJY582" s="396"/>
      <c r="BJZ582" s="396"/>
      <c r="BKA582" s="396"/>
      <c r="BKB582" s="396"/>
      <c r="BKC582" s="396"/>
      <c r="BKD582" s="396"/>
      <c r="BKE582" s="396"/>
      <c r="BKF582" s="396"/>
      <c r="BKG582" s="396"/>
      <c r="BKH582" s="396"/>
      <c r="BKI582" s="396"/>
      <c r="BKJ582" s="396"/>
      <c r="BKK582" s="396"/>
      <c r="BKL582" s="396"/>
      <c r="BKM582" s="396"/>
      <c r="BKN582" s="396"/>
      <c r="BKO582" s="396"/>
      <c r="BKP582" s="396"/>
      <c r="BKQ582" s="396"/>
      <c r="BKR582" s="396"/>
      <c r="BKS582" s="396"/>
      <c r="BKT582" s="396"/>
      <c r="BKU582" s="396"/>
      <c r="BKV582" s="396"/>
      <c r="BKW582" s="396"/>
      <c r="BKX582" s="396"/>
      <c r="BKY582" s="396"/>
      <c r="BKZ582" s="396"/>
      <c r="BLA582" s="396"/>
      <c r="BLB582" s="396"/>
      <c r="BLC582" s="396"/>
      <c r="BLD582" s="396"/>
      <c r="BLE582" s="396"/>
      <c r="BLF582" s="396"/>
      <c r="BLG582" s="396"/>
      <c r="BLH582" s="396"/>
      <c r="BLI582" s="396"/>
      <c r="BLJ582" s="396"/>
      <c r="BLK582" s="396"/>
      <c r="BLL582" s="396"/>
      <c r="BLM582" s="396"/>
      <c r="BLN582" s="396"/>
      <c r="BLO582" s="396"/>
      <c r="BLP582" s="396"/>
      <c r="BLQ582" s="396"/>
      <c r="BLR582" s="396"/>
      <c r="BLS582" s="396"/>
      <c r="BLT582" s="396"/>
      <c r="BLU582" s="396"/>
      <c r="BLV582" s="396"/>
      <c r="BLW582" s="396"/>
      <c r="BLX582" s="396"/>
      <c r="BLY582" s="396"/>
      <c r="BLZ582" s="396"/>
      <c r="BMA582" s="396"/>
      <c r="BMB582" s="396"/>
      <c r="BMC582" s="396"/>
      <c r="BMD582" s="396"/>
      <c r="BME582" s="396"/>
      <c r="BMF582" s="396"/>
      <c r="BMG582" s="396"/>
      <c r="BMH582" s="396"/>
      <c r="BMI582" s="396"/>
      <c r="BMJ582" s="396"/>
      <c r="BMK582" s="396"/>
      <c r="BML582" s="396"/>
      <c r="BMM582" s="396"/>
      <c r="BMN582" s="396"/>
      <c r="BMO582" s="396"/>
      <c r="BMP582" s="396"/>
      <c r="BMQ582" s="396"/>
      <c r="BMR582" s="396"/>
      <c r="BMS582" s="396"/>
      <c r="BMT582" s="396"/>
      <c r="BMU582" s="396"/>
      <c r="BMV582" s="396"/>
      <c r="BMW582" s="396"/>
      <c r="BMX582" s="396"/>
      <c r="BMY582" s="396"/>
      <c r="BMZ582" s="396"/>
      <c r="BNA582" s="396"/>
      <c r="BNB582" s="396"/>
      <c r="BNC582" s="396"/>
      <c r="BND582" s="396"/>
      <c r="BNE582" s="396"/>
      <c r="BNF582" s="396"/>
      <c r="BNG582" s="396"/>
      <c r="BNH582" s="396"/>
      <c r="BNI582" s="396"/>
      <c r="BNJ582" s="396"/>
      <c r="BNK582" s="396"/>
      <c r="BNL582" s="396"/>
      <c r="BNM582" s="396"/>
      <c r="BNN582" s="396"/>
      <c r="BNO582" s="396"/>
      <c r="BNP582" s="396"/>
      <c r="BNQ582" s="396"/>
      <c r="BNR582" s="396"/>
      <c r="BNS582" s="396"/>
      <c r="BNT582" s="396"/>
      <c r="BNU582" s="396"/>
      <c r="BNV582" s="396"/>
      <c r="BNW582" s="396"/>
      <c r="BNX582" s="396"/>
      <c r="BNY582" s="396"/>
      <c r="BNZ582" s="396"/>
      <c r="BOA582" s="396"/>
      <c r="BOB582" s="396"/>
      <c r="BOC582" s="396"/>
      <c r="BOD582" s="396"/>
      <c r="BOE582" s="396"/>
      <c r="BOF582" s="396"/>
      <c r="BOG582" s="396"/>
      <c r="BOH582" s="396"/>
      <c r="BOI582" s="396"/>
      <c r="BOJ582" s="396"/>
      <c r="BOK582" s="396"/>
      <c r="BOL582" s="396"/>
      <c r="BOM582" s="396"/>
      <c r="BON582" s="396"/>
      <c r="BOO582" s="396"/>
      <c r="BOP582" s="396"/>
      <c r="BOQ582" s="396"/>
      <c r="BOR582" s="396"/>
      <c r="BOS582" s="396"/>
      <c r="BOT582" s="396"/>
      <c r="BOU582" s="396"/>
      <c r="BOV582" s="396"/>
      <c r="BOW582" s="396"/>
      <c r="BOX582" s="396"/>
      <c r="BOY582" s="396"/>
      <c r="BOZ582" s="396"/>
      <c r="BPA582" s="396"/>
      <c r="BPB582" s="396"/>
      <c r="BPC582" s="396"/>
      <c r="BPD582" s="396"/>
      <c r="BPE582" s="396"/>
      <c r="BPF582" s="396"/>
      <c r="BPG582" s="396"/>
      <c r="BPH582" s="396"/>
      <c r="BPI582" s="396"/>
      <c r="BPJ582" s="396"/>
      <c r="BPK582" s="396"/>
      <c r="BPL582" s="396"/>
      <c r="BPM582" s="396"/>
      <c r="BPN582" s="396"/>
      <c r="BPO582" s="396"/>
      <c r="BPP582" s="396"/>
      <c r="BPQ582" s="396"/>
      <c r="BPR582" s="396"/>
      <c r="BPS582" s="396"/>
      <c r="BPT582" s="396"/>
      <c r="BPU582" s="396"/>
      <c r="BPV582" s="396"/>
      <c r="BPW582" s="396"/>
      <c r="BPX582" s="396"/>
      <c r="BPY582" s="396"/>
      <c r="BPZ582" s="396"/>
      <c r="BQA582" s="396"/>
      <c r="BQB582" s="396"/>
      <c r="BQC582" s="396"/>
      <c r="BQD582" s="396"/>
      <c r="BQE582" s="396"/>
      <c r="BQF582" s="396"/>
      <c r="BQG582" s="396"/>
      <c r="BQH582" s="396"/>
      <c r="BQI582" s="396"/>
      <c r="BQJ582" s="396"/>
      <c r="BQK582" s="396"/>
      <c r="BQL582" s="396"/>
      <c r="BQM582" s="396"/>
      <c r="BQN582" s="396"/>
      <c r="BQO582" s="396"/>
      <c r="BQP582" s="396"/>
      <c r="BQQ582" s="396"/>
      <c r="BQR582" s="396"/>
      <c r="BQS582" s="396"/>
      <c r="BQT582" s="396"/>
      <c r="BQU582" s="396"/>
      <c r="BQV582" s="396"/>
      <c r="BQW582" s="396"/>
      <c r="BQX582" s="396"/>
      <c r="BQY582" s="396"/>
      <c r="BQZ582" s="396"/>
      <c r="BRA582" s="396"/>
      <c r="BRB582" s="396"/>
      <c r="BRC582" s="396"/>
      <c r="BRD582" s="396"/>
      <c r="BRE582" s="396"/>
      <c r="BRF582" s="396"/>
      <c r="BRG582" s="396"/>
      <c r="BRH582" s="396"/>
      <c r="BRI582" s="396"/>
      <c r="BRJ582" s="396"/>
      <c r="BRK582" s="396"/>
      <c r="BRL582" s="396"/>
      <c r="BRM582" s="396"/>
      <c r="BRN582" s="396"/>
      <c r="BRO582" s="396"/>
      <c r="BRP582" s="396"/>
      <c r="BRQ582" s="396"/>
      <c r="BRR582" s="396"/>
      <c r="BRS582" s="396"/>
      <c r="BRT582" s="396"/>
      <c r="BRU582" s="396"/>
      <c r="BRV582" s="396"/>
      <c r="BRW582" s="396"/>
      <c r="BRX582" s="396"/>
      <c r="BRY582" s="396"/>
      <c r="BRZ582" s="396"/>
      <c r="BSA582" s="396"/>
      <c r="BSB582" s="396"/>
      <c r="BSC582" s="396"/>
      <c r="BSD582" s="396"/>
      <c r="BSE582" s="396"/>
      <c r="BSF582" s="396"/>
      <c r="BSG582" s="396"/>
      <c r="BSH582" s="396"/>
      <c r="BSI582" s="396"/>
      <c r="BSJ582" s="396"/>
      <c r="BSK582" s="396"/>
      <c r="BSL582" s="396"/>
      <c r="BSM582" s="396"/>
      <c r="BSN582" s="396"/>
      <c r="BSO582" s="396"/>
      <c r="BSP582" s="396"/>
      <c r="BSQ582" s="396"/>
      <c r="BSR582" s="396"/>
      <c r="BSS582" s="396"/>
      <c r="BST582" s="396"/>
      <c r="BSU582" s="396"/>
      <c r="BSV582" s="396"/>
      <c r="BSW582" s="396"/>
      <c r="BSX582" s="396"/>
      <c r="BSY582" s="396"/>
      <c r="BSZ582" s="396"/>
      <c r="BTA582" s="396"/>
      <c r="BTB582" s="396"/>
      <c r="BTC582" s="396"/>
      <c r="BTD582" s="396"/>
      <c r="BTE582" s="396"/>
      <c r="BTF582" s="396"/>
      <c r="BTG582" s="396"/>
      <c r="BTH582" s="396"/>
      <c r="BTI582" s="396"/>
      <c r="BTJ582" s="396"/>
      <c r="BTK582" s="396"/>
      <c r="BTL582" s="396"/>
      <c r="BTM582" s="396"/>
      <c r="BTN582" s="396"/>
      <c r="BTO582" s="396"/>
      <c r="BTP582" s="396"/>
      <c r="BTQ582" s="396"/>
      <c r="BTR582" s="396"/>
      <c r="BTS582" s="396"/>
      <c r="BTT582" s="396"/>
      <c r="BTU582" s="396"/>
      <c r="BTV582" s="396"/>
      <c r="BTW582" s="396"/>
      <c r="BTX582" s="396"/>
      <c r="BTY582" s="396"/>
      <c r="BTZ582" s="396"/>
      <c r="BUA582" s="396"/>
      <c r="BUB582" s="396"/>
      <c r="BUC582" s="396"/>
      <c r="BUD582" s="396"/>
      <c r="BUE582" s="396"/>
      <c r="BUF582" s="396"/>
      <c r="BUG582" s="396"/>
      <c r="BUH582" s="396"/>
      <c r="BUI582" s="396"/>
      <c r="BUJ582" s="396"/>
      <c r="BUK582" s="396"/>
      <c r="BUL582" s="396"/>
      <c r="BUM582" s="396"/>
      <c r="BUN582" s="396"/>
      <c r="BUO582" s="396"/>
      <c r="BUP582" s="396"/>
      <c r="BUQ582" s="396"/>
      <c r="BUR582" s="396"/>
      <c r="BUS582" s="396"/>
      <c r="BUT582" s="396"/>
      <c r="BUU582" s="396"/>
      <c r="BUV582" s="396"/>
      <c r="BUW582" s="396"/>
      <c r="BUX582" s="396"/>
      <c r="BUY582" s="396"/>
      <c r="BUZ582" s="396"/>
      <c r="BVA582" s="396"/>
      <c r="BVB582" s="396"/>
      <c r="BVC582" s="396"/>
      <c r="BVD582" s="396"/>
      <c r="BVE582" s="396"/>
      <c r="BVF582" s="396"/>
      <c r="BVG582" s="396"/>
      <c r="BVH582" s="396"/>
      <c r="BVI582" s="396"/>
      <c r="BVJ582" s="396"/>
      <c r="BVK582" s="396"/>
      <c r="BVL582" s="396"/>
      <c r="BVM582" s="396"/>
      <c r="BVN582" s="396"/>
      <c r="BVO582" s="396"/>
      <c r="BVP582" s="396"/>
      <c r="BVQ582" s="396"/>
      <c r="BVR582" s="396"/>
      <c r="BVS582" s="396"/>
      <c r="BVT582" s="396"/>
      <c r="BVU582" s="396"/>
      <c r="BVV582" s="396"/>
      <c r="BVW582" s="396"/>
      <c r="BVX582" s="396"/>
      <c r="BVY582" s="396"/>
      <c r="BVZ582" s="396"/>
      <c r="BWA582" s="396"/>
      <c r="BWB582" s="396"/>
      <c r="BWC582" s="396"/>
      <c r="BWD582" s="396"/>
      <c r="BWE582" s="396"/>
      <c r="BWF582" s="396"/>
      <c r="BWG582" s="396"/>
      <c r="BWH582" s="396"/>
      <c r="BWI582" s="396"/>
      <c r="BWJ582" s="396"/>
      <c r="BWK582" s="396"/>
      <c r="BWL582" s="396"/>
      <c r="BWM582" s="396"/>
      <c r="BWN582" s="396"/>
      <c r="BWO582" s="396"/>
      <c r="BWP582" s="396"/>
      <c r="BWQ582" s="396"/>
      <c r="BWR582" s="396"/>
      <c r="BWS582" s="396"/>
      <c r="BWT582" s="396"/>
      <c r="BWU582" s="396"/>
      <c r="BWV582" s="396"/>
      <c r="BWW582" s="396"/>
      <c r="BWX582" s="396"/>
      <c r="BWY582" s="396"/>
      <c r="BWZ582" s="396"/>
      <c r="BXA582" s="396"/>
      <c r="BXB582" s="396"/>
      <c r="BXC582" s="396"/>
      <c r="BXD582" s="396"/>
      <c r="BXE582" s="396"/>
      <c r="BXF582" s="396"/>
      <c r="BXG582" s="396"/>
      <c r="BXH582" s="396"/>
      <c r="BXI582" s="396"/>
      <c r="BXJ582" s="396"/>
      <c r="BXK582" s="396"/>
      <c r="BXL582" s="396"/>
      <c r="BXM582" s="396"/>
      <c r="BXN582" s="396"/>
      <c r="BXO582" s="396"/>
      <c r="BXP582" s="396"/>
      <c r="BXQ582" s="396"/>
      <c r="BXR582" s="396"/>
      <c r="BXS582" s="396"/>
      <c r="BXT582" s="396"/>
      <c r="BXU582" s="396"/>
      <c r="BXV582" s="396"/>
      <c r="BXW582" s="396"/>
      <c r="BXX582" s="396"/>
      <c r="BXY582" s="396"/>
      <c r="BXZ582" s="396"/>
      <c r="BYA582" s="396"/>
      <c r="BYB582" s="396"/>
      <c r="BYC582" s="396"/>
      <c r="BYD582" s="396"/>
      <c r="BYE582" s="396"/>
      <c r="BYF582" s="396"/>
      <c r="BYG582" s="396"/>
      <c r="BYH582" s="396"/>
      <c r="BYI582" s="396"/>
      <c r="BYJ582" s="396"/>
      <c r="BYK582" s="396"/>
      <c r="BYL582" s="396"/>
      <c r="BYM582" s="396"/>
      <c r="BYN582" s="396"/>
      <c r="BYO582" s="396"/>
      <c r="BYP582" s="396"/>
      <c r="BYQ582" s="396"/>
      <c r="BYR582" s="396"/>
      <c r="BYS582" s="396"/>
      <c r="BYT582" s="396"/>
      <c r="BYU582" s="396"/>
      <c r="BYV582" s="396"/>
      <c r="BYW582" s="396"/>
      <c r="BYX582" s="396"/>
      <c r="BYY582" s="396"/>
      <c r="BYZ582" s="396"/>
      <c r="BZA582" s="396"/>
      <c r="BZB582" s="396"/>
      <c r="BZC582" s="396"/>
      <c r="BZD582" s="396"/>
      <c r="BZE582" s="396"/>
      <c r="BZF582" s="396"/>
      <c r="BZG582" s="396"/>
      <c r="BZH582" s="396"/>
      <c r="BZI582" s="396"/>
      <c r="BZJ582" s="396"/>
      <c r="BZK582" s="396"/>
      <c r="BZL582" s="396"/>
      <c r="BZM582" s="396"/>
      <c r="BZN582" s="396"/>
      <c r="BZO582" s="396"/>
      <c r="BZP582" s="396"/>
      <c r="BZQ582" s="396"/>
      <c r="BZR582" s="396"/>
      <c r="BZS582" s="396"/>
      <c r="BZT582" s="396"/>
      <c r="BZU582" s="396"/>
      <c r="BZV582" s="396"/>
      <c r="BZW582" s="396"/>
      <c r="BZX582" s="396"/>
      <c r="BZY582" s="396"/>
      <c r="BZZ582" s="396"/>
      <c r="CAA582" s="396"/>
      <c r="CAB582" s="396"/>
      <c r="CAC582" s="396"/>
      <c r="CAD582" s="396"/>
      <c r="CAE582" s="396"/>
      <c r="CAF582" s="396"/>
      <c r="CAG582" s="396"/>
      <c r="CAH582" s="396"/>
      <c r="CAI582" s="396"/>
      <c r="CAJ582" s="396"/>
      <c r="CAK582" s="396"/>
      <c r="CAL582" s="396"/>
      <c r="CAM582" s="396"/>
      <c r="CAN582" s="396"/>
      <c r="CAO582" s="396"/>
      <c r="CAP582" s="396"/>
      <c r="CAQ582" s="396"/>
      <c r="CAR582" s="396"/>
      <c r="CAS582" s="396"/>
      <c r="CAT582" s="396"/>
      <c r="CAU582" s="396"/>
      <c r="CAV582" s="396"/>
      <c r="CAW582" s="396"/>
      <c r="CAX582" s="396"/>
      <c r="CAY582" s="396"/>
      <c r="CAZ582" s="396"/>
      <c r="CBA582" s="396"/>
      <c r="CBB582" s="396"/>
      <c r="CBC582" s="396"/>
      <c r="CBD582" s="396"/>
      <c r="CBE582" s="396"/>
      <c r="CBF582" s="396"/>
      <c r="CBG582" s="396"/>
      <c r="CBH582" s="396"/>
      <c r="CBI582" s="396"/>
      <c r="CBJ582" s="396"/>
      <c r="CBK582" s="396"/>
      <c r="CBL582" s="396"/>
      <c r="CBM582" s="396"/>
      <c r="CBN582" s="396"/>
      <c r="CBO582" s="396"/>
      <c r="CBP582" s="396"/>
      <c r="CBQ582" s="396"/>
      <c r="CBR582" s="396"/>
      <c r="CBS582" s="396"/>
      <c r="CBT582" s="396"/>
      <c r="CBU582" s="396"/>
      <c r="CBV582" s="396"/>
      <c r="CBW582" s="396"/>
      <c r="CBX582" s="396"/>
      <c r="CBY582" s="396"/>
      <c r="CBZ582" s="396"/>
      <c r="CCA582" s="396"/>
      <c r="CCB582" s="396"/>
      <c r="CCC582" s="396"/>
      <c r="CCD582" s="396"/>
      <c r="CCE582" s="396"/>
      <c r="CCF582" s="396"/>
      <c r="CCG582" s="396"/>
      <c r="CCH582" s="396"/>
      <c r="CCI582" s="396"/>
      <c r="CCJ582" s="396"/>
      <c r="CCK582" s="396"/>
      <c r="CCL582" s="396"/>
      <c r="CCM582" s="396"/>
      <c r="CCN582" s="396"/>
      <c r="CCO582" s="396"/>
      <c r="CCP582" s="396"/>
      <c r="CCQ582" s="396"/>
      <c r="CCR582" s="396"/>
      <c r="CCS582" s="396"/>
      <c r="CCT582" s="396"/>
      <c r="CCU582" s="396"/>
      <c r="CCV582" s="396"/>
      <c r="CCW582" s="396"/>
      <c r="CCX582" s="396"/>
      <c r="CCY582" s="396"/>
      <c r="CCZ582" s="396"/>
      <c r="CDA582" s="396"/>
      <c r="CDB582" s="396"/>
      <c r="CDC582" s="396"/>
      <c r="CDD582" s="396"/>
      <c r="CDE582" s="396"/>
      <c r="CDF582" s="396"/>
      <c r="CDG582" s="396"/>
      <c r="CDH582" s="396"/>
      <c r="CDI582" s="396"/>
      <c r="CDJ582" s="396"/>
      <c r="CDK582" s="396"/>
      <c r="CDL582" s="396"/>
      <c r="CDM582" s="396"/>
      <c r="CDN582" s="396"/>
      <c r="CDO582" s="396"/>
      <c r="CDP582" s="396"/>
      <c r="CDQ582" s="396"/>
      <c r="CDR582" s="396"/>
      <c r="CDS582" s="396"/>
      <c r="CDT582" s="396"/>
      <c r="CDU582" s="396"/>
      <c r="CDV582" s="396"/>
      <c r="CDW582" s="396"/>
      <c r="CDX582" s="396"/>
      <c r="CDY582" s="396"/>
      <c r="CDZ582" s="396"/>
      <c r="CEA582" s="396"/>
      <c r="CEB582" s="396"/>
      <c r="CEC582" s="396"/>
      <c r="CED582" s="396"/>
      <c r="CEE582" s="396"/>
      <c r="CEF582" s="396"/>
      <c r="CEG582" s="396"/>
      <c r="CEH582" s="396"/>
      <c r="CEI582" s="396"/>
      <c r="CEJ582" s="396"/>
      <c r="CEK582" s="396"/>
      <c r="CEL582" s="396"/>
      <c r="CEM582" s="396"/>
      <c r="CEN582" s="396"/>
      <c r="CEO582" s="396"/>
      <c r="CEP582" s="396"/>
      <c r="CEQ582" s="396"/>
      <c r="CER582" s="396"/>
      <c r="CES582" s="396"/>
      <c r="CET582" s="396"/>
      <c r="CEU582" s="396"/>
      <c r="CEV582" s="396"/>
      <c r="CEW582" s="396"/>
      <c r="CEX582" s="396"/>
      <c r="CEY582" s="396"/>
      <c r="CEZ582" s="396"/>
      <c r="CFA582" s="396"/>
      <c r="CFB582" s="396"/>
      <c r="CFC582" s="396"/>
      <c r="CFD582" s="396"/>
      <c r="CFE582" s="396"/>
      <c r="CFF582" s="396"/>
      <c r="CFG582" s="396"/>
      <c r="CFH582" s="396"/>
      <c r="CFI582" s="396"/>
      <c r="CFJ582" s="396"/>
      <c r="CFK582" s="396"/>
      <c r="CFL582" s="396"/>
      <c r="CFM582" s="396"/>
      <c r="CFN582" s="396"/>
      <c r="CFO582" s="396"/>
      <c r="CFP582" s="396"/>
      <c r="CFQ582" s="396"/>
      <c r="CFR582" s="396"/>
      <c r="CFS582" s="396"/>
      <c r="CFT582" s="396"/>
      <c r="CFU582" s="396"/>
      <c r="CFV582" s="396"/>
      <c r="CFW582" s="396"/>
      <c r="CFX582" s="396"/>
      <c r="CFY582" s="396"/>
      <c r="CFZ582" s="396"/>
      <c r="CGA582" s="396"/>
      <c r="CGB582" s="396"/>
      <c r="CGC582" s="396"/>
      <c r="CGD582" s="396"/>
      <c r="CGE582" s="396"/>
      <c r="CGF582" s="396"/>
      <c r="CGG582" s="396"/>
      <c r="CGH582" s="396"/>
      <c r="CGI582" s="396"/>
      <c r="CGJ582" s="396"/>
      <c r="CGK582" s="396"/>
      <c r="CGL582" s="396"/>
      <c r="CGM582" s="396"/>
      <c r="CGN582" s="396"/>
      <c r="CGO582" s="396"/>
      <c r="CGP582" s="396"/>
      <c r="CGQ582" s="396"/>
      <c r="CGR582" s="396"/>
      <c r="CGS582" s="396"/>
      <c r="CGT582" s="396"/>
      <c r="CGU582" s="396"/>
      <c r="CGV582" s="396"/>
      <c r="CGW582" s="396"/>
      <c r="CGX582" s="396"/>
      <c r="CGY582" s="396"/>
      <c r="CGZ582" s="396"/>
      <c r="CHA582" s="396"/>
      <c r="CHB582" s="396"/>
      <c r="CHC582" s="396"/>
      <c r="CHD582" s="396"/>
      <c r="CHE582" s="396"/>
      <c r="CHF582" s="396"/>
      <c r="CHG582" s="396"/>
      <c r="CHH582" s="396"/>
      <c r="CHI582" s="396"/>
      <c r="CHJ582" s="396"/>
      <c r="CHK582" s="396"/>
      <c r="CHL582" s="396"/>
      <c r="CHM582" s="396"/>
      <c r="CHN582" s="396"/>
      <c r="CHO582" s="396"/>
      <c r="CHP582" s="396"/>
      <c r="CHQ582" s="396"/>
      <c r="CHR582" s="396"/>
      <c r="CHS582" s="396"/>
      <c r="CHT582" s="396"/>
      <c r="CHU582" s="396"/>
      <c r="CHV582" s="396"/>
      <c r="CHW582" s="396"/>
      <c r="CHX582" s="396"/>
      <c r="CHY582" s="396"/>
      <c r="CHZ582" s="396"/>
      <c r="CIA582" s="396"/>
      <c r="CIB582" s="396"/>
      <c r="CIC582" s="396"/>
      <c r="CID582" s="396"/>
      <c r="CIE582" s="396"/>
      <c r="CIF582" s="396"/>
      <c r="CIG582" s="396"/>
      <c r="CIH582" s="396"/>
      <c r="CII582" s="396"/>
      <c r="CIJ582" s="396"/>
      <c r="CIK582" s="396"/>
      <c r="CIL582" s="396"/>
      <c r="CIM582" s="396"/>
      <c r="CIN582" s="396"/>
      <c r="CIO582" s="396"/>
      <c r="CIP582" s="396"/>
      <c r="CIQ582" s="396"/>
      <c r="CIR582" s="396"/>
      <c r="CIS582" s="396"/>
      <c r="CIT582" s="396"/>
      <c r="CIU582" s="396"/>
      <c r="CIV582" s="396"/>
      <c r="CIW582" s="396"/>
      <c r="CIX582" s="396"/>
      <c r="CIY582" s="396"/>
      <c r="CIZ582" s="396"/>
      <c r="CJA582" s="396"/>
      <c r="CJB582" s="396"/>
      <c r="CJC582" s="396"/>
      <c r="CJD582" s="396"/>
      <c r="CJE582" s="396"/>
      <c r="CJF582" s="396"/>
      <c r="CJG582" s="396"/>
      <c r="CJH582" s="396"/>
      <c r="CJI582" s="396"/>
      <c r="CJJ582" s="396"/>
      <c r="CJK582" s="396"/>
      <c r="CJL582" s="396"/>
      <c r="CJM582" s="396"/>
      <c r="CJN582" s="396"/>
      <c r="CJO582" s="396"/>
      <c r="CJP582" s="396"/>
      <c r="CJQ582" s="396"/>
      <c r="CJR582" s="396"/>
      <c r="CJS582" s="396"/>
      <c r="CJT582" s="396"/>
      <c r="CJU582" s="396"/>
      <c r="CJV582" s="396"/>
      <c r="CJW582" s="396"/>
      <c r="CJX582" s="396"/>
      <c r="CJY582" s="396"/>
      <c r="CJZ582" s="396"/>
      <c r="CKA582" s="396"/>
      <c r="CKB582" s="396"/>
      <c r="CKC582" s="396"/>
      <c r="CKD582" s="396"/>
      <c r="CKE582" s="396"/>
      <c r="CKF582" s="396"/>
      <c r="CKG582" s="396"/>
      <c r="CKH582" s="396"/>
      <c r="CKI582" s="396"/>
      <c r="CKJ582" s="396"/>
      <c r="CKK582" s="396"/>
      <c r="CKL582" s="396"/>
      <c r="CKM582" s="396"/>
      <c r="CKN582" s="396"/>
      <c r="CKO582" s="396"/>
      <c r="CKP582" s="396"/>
      <c r="CKQ582" s="396"/>
      <c r="CKR582" s="396"/>
      <c r="CKS582" s="396"/>
      <c r="CKT582" s="396"/>
      <c r="CKU582" s="396"/>
      <c r="CKV582" s="396"/>
      <c r="CKW582" s="396"/>
      <c r="CKX582" s="396"/>
      <c r="CKY582" s="396"/>
      <c r="CKZ582" s="396"/>
      <c r="CLA582" s="396"/>
      <c r="CLB582" s="396"/>
      <c r="CLC582" s="396"/>
      <c r="CLD582" s="396"/>
      <c r="CLE582" s="396"/>
      <c r="CLF582" s="396"/>
      <c r="CLG582" s="396"/>
      <c r="CLH582" s="396"/>
      <c r="CLI582" s="396"/>
      <c r="CLJ582" s="396"/>
      <c r="CLK582" s="396"/>
      <c r="CLL582" s="396"/>
      <c r="CLM582" s="396"/>
      <c r="CLN582" s="396"/>
      <c r="CLO582" s="396"/>
      <c r="CLP582" s="396"/>
      <c r="CLQ582" s="396"/>
      <c r="CLR582" s="396"/>
      <c r="CLS582" s="396"/>
      <c r="CLT582" s="396"/>
      <c r="CLU582" s="396"/>
      <c r="CLV582" s="396"/>
      <c r="CLW582" s="396"/>
      <c r="CLX582" s="396"/>
      <c r="CLY582" s="396"/>
      <c r="CLZ582" s="396"/>
      <c r="CMA582" s="396"/>
      <c r="CMB582" s="396"/>
      <c r="CMC582" s="396"/>
      <c r="CMD582" s="396"/>
      <c r="CME582" s="396"/>
      <c r="CMF582" s="396"/>
      <c r="CMG582" s="396"/>
      <c r="CMH582" s="396"/>
      <c r="CMI582" s="396"/>
      <c r="CMJ582" s="396"/>
      <c r="CMK582" s="396"/>
      <c r="CML582" s="396"/>
      <c r="CMM582" s="396"/>
      <c r="CMN582" s="396"/>
      <c r="CMO582" s="396"/>
      <c r="CMP582" s="396"/>
      <c r="CMQ582" s="396"/>
      <c r="CMR582" s="396"/>
      <c r="CMS582" s="396"/>
      <c r="CMT582" s="396"/>
      <c r="CMU582" s="396"/>
      <c r="CMV582" s="396"/>
      <c r="CMW582" s="396"/>
      <c r="CMX582" s="396"/>
      <c r="CMY582" s="396"/>
      <c r="CMZ582" s="396"/>
      <c r="CNA582" s="396"/>
      <c r="CNB582" s="396"/>
      <c r="CNC582" s="396"/>
      <c r="CND582" s="396"/>
      <c r="CNE582" s="396"/>
      <c r="CNF582" s="396"/>
      <c r="CNG582" s="396"/>
      <c r="CNH582" s="396"/>
      <c r="CNI582" s="396"/>
      <c r="CNJ582" s="396"/>
      <c r="CNK582" s="396"/>
      <c r="CNL582" s="396"/>
      <c r="CNM582" s="396"/>
      <c r="CNN582" s="396"/>
      <c r="CNO582" s="396"/>
      <c r="CNP582" s="396"/>
      <c r="CNQ582" s="396"/>
      <c r="CNR582" s="396"/>
      <c r="CNS582" s="396"/>
      <c r="CNT582" s="396"/>
      <c r="CNU582" s="396"/>
      <c r="CNV582" s="396"/>
      <c r="CNW582" s="396"/>
      <c r="CNX582" s="396"/>
      <c r="CNY582" s="396"/>
      <c r="CNZ582" s="396"/>
      <c r="COA582" s="396"/>
      <c r="COB582" s="396"/>
      <c r="COC582" s="396"/>
      <c r="COD582" s="396"/>
      <c r="COE582" s="396"/>
      <c r="COF582" s="396"/>
      <c r="COG582" s="396"/>
      <c r="COH582" s="396"/>
      <c r="COI582" s="396"/>
      <c r="COJ582" s="396"/>
      <c r="COK582" s="396"/>
      <c r="COL582" s="396"/>
      <c r="COM582" s="396"/>
      <c r="CON582" s="396"/>
      <c r="COO582" s="396"/>
      <c r="COP582" s="396"/>
      <c r="COQ582" s="396"/>
      <c r="COR582" s="396"/>
      <c r="COS582" s="396"/>
      <c r="COT582" s="396"/>
      <c r="COU582" s="396"/>
      <c r="COV582" s="396"/>
      <c r="COW582" s="396"/>
      <c r="COX582" s="396"/>
      <c r="COY582" s="396"/>
      <c r="COZ582" s="396"/>
      <c r="CPA582" s="396"/>
      <c r="CPB582" s="396"/>
      <c r="CPC582" s="396"/>
      <c r="CPD582" s="396"/>
      <c r="CPE582" s="396"/>
      <c r="CPF582" s="396"/>
      <c r="CPG582" s="396"/>
      <c r="CPH582" s="396"/>
      <c r="CPI582" s="396"/>
      <c r="CPJ582" s="396"/>
      <c r="CPK582" s="396"/>
      <c r="CPL582" s="396"/>
      <c r="CPM582" s="396"/>
      <c r="CPN582" s="396"/>
      <c r="CPO582" s="396"/>
      <c r="CPP582" s="396"/>
      <c r="CPQ582" s="396"/>
      <c r="CPR582" s="396"/>
      <c r="CPS582" s="396"/>
      <c r="CPT582" s="396"/>
      <c r="CPU582" s="396"/>
      <c r="CPV582" s="396"/>
      <c r="CPW582" s="396"/>
      <c r="CPX582" s="396"/>
      <c r="CPY582" s="396"/>
      <c r="CPZ582" s="396"/>
      <c r="CQA582" s="396"/>
      <c r="CQB582" s="396"/>
      <c r="CQC582" s="396"/>
      <c r="CQD582" s="396"/>
      <c r="CQE582" s="396"/>
      <c r="CQF582" s="396"/>
      <c r="CQG582" s="396"/>
      <c r="CQH582" s="396"/>
      <c r="CQI582" s="396"/>
      <c r="CQJ582" s="396"/>
      <c r="CQK582" s="396"/>
      <c r="CQL582" s="396"/>
      <c r="CQM582" s="396"/>
      <c r="CQN582" s="396"/>
      <c r="CQO582" s="396"/>
      <c r="CQP582" s="396"/>
      <c r="CQQ582" s="396"/>
      <c r="CQR582" s="396"/>
      <c r="CQS582" s="396"/>
      <c r="CQT582" s="396"/>
      <c r="CQU582" s="396"/>
      <c r="CQV582" s="396"/>
      <c r="CQW582" s="396"/>
      <c r="CQX582" s="396"/>
      <c r="CQY582" s="396"/>
      <c r="CQZ582" s="396"/>
      <c r="CRA582" s="396"/>
      <c r="CRB582" s="396"/>
      <c r="CRC582" s="396"/>
      <c r="CRD582" s="396"/>
      <c r="CRE582" s="396"/>
      <c r="CRF582" s="396"/>
      <c r="CRG582" s="396"/>
      <c r="CRH582" s="396"/>
      <c r="CRI582" s="396"/>
      <c r="CRJ582" s="396"/>
      <c r="CRK582" s="396"/>
      <c r="CRL582" s="396"/>
      <c r="CRM582" s="396"/>
      <c r="CRN582" s="396"/>
      <c r="CRO582" s="396"/>
      <c r="CRP582" s="396"/>
      <c r="CRQ582" s="396"/>
      <c r="CRR582" s="396"/>
      <c r="CRS582" s="396"/>
      <c r="CRT582" s="396"/>
      <c r="CRU582" s="396"/>
      <c r="CRV582" s="396"/>
      <c r="CRW582" s="396"/>
      <c r="CRX582" s="396"/>
      <c r="CRY582" s="396"/>
      <c r="CRZ582" s="396"/>
      <c r="CSA582" s="396"/>
      <c r="CSB582" s="396"/>
      <c r="CSC582" s="396"/>
      <c r="CSD582" s="396"/>
      <c r="CSE582" s="396"/>
      <c r="CSF582" s="396"/>
      <c r="CSG582" s="396"/>
      <c r="CSH582" s="396"/>
      <c r="CSI582" s="396"/>
      <c r="CSJ582" s="396"/>
      <c r="CSK582" s="396"/>
      <c r="CSL582" s="396"/>
      <c r="CSM582" s="396"/>
      <c r="CSN582" s="396"/>
      <c r="CSO582" s="396"/>
      <c r="CSP582" s="396"/>
      <c r="CSQ582" s="396"/>
      <c r="CSR582" s="396"/>
      <c r="CSS582" s="396"/>
      <c r="CST582" s="396"/>
      <c r="CSU582" s="396"/>
      <c r="CSV582" s="396"/>
      <c r="CSW582" s="396"/>
      <c r="CSX582" s="396"/>
      <c r="CSY582" s="396"/>
      <c r="CSZ582" s="396"/>
      <c r="CTA582" s="396"/>
      <c r="CTB582" s="396"/>
      <c r="CTC582" s="396"/>
      <c r="CTD582" s="396"/>
      <c r="CTE582" s="396"/>
      <c r="CTF582" s="396"/>
      <c r="CTG582" s="396"/>
      <c r="CTH582" s="396"/>
      <c r="CTI582" s="396"/>
      <c r="CTJ582" s="396"/>
      <c r="CTK582" s="396"/>
      <c r="CTL582" s="396"/>
      <c r="CTM582" s="396"/>
      <c r="CTN582" s="396"/>
      <c r="CTO582" s="396"/>
      <c r="CTP582" s="396"/>
      <c r="CTQ582" s="396"/>
      <c r="CTR582" s="396"/>
      <c r="CTS582" s="396"/>
      <c r="CTT582" s="396"/>
      <c r="CTU582" s="396"/>
      <c r="CTV582" s="396"/>
      <c r="CTW582" s="396"/>
      <c r="CTX582" s="396"/>
      <c r="CTY582" s="396"/>
      <c r="CTZ582" s="396"/>
      <c r="CUA582" s="396"/>
      <c r="CUB582" s="396"/>
      <c r="CUC582" s="396"/>
      <c r="CUD582" s="396"/>
      <c r="CUE582" s="396"/>
      <c r="CUF582" s="396"/>
      <c r="CUG582" s="396"/>
      <c r="CUH582" s="396"/>
      <c r="CUI582" s="396"/>
      <c r="CUJ582" s="396"/>
      <c r="CUK582" s="396"/>
      <c r="CUL582" s="396"/>
      <c r="CUM582" s="396"/>
      <c r="CUN582" s="396"/>
      <c r="CUO582" s="396"/>
      <c r="CUP582" s="396"/>
      <c r="CUQ582" s="396"/>
      <c r="CUR582" s="396"/>
      <c r="CUS582" s="396"/>
      <c r="CUT582" s="396"/>
      <c r="CUU582" s="396"/>
      <c r="CUV582" s="396"/>
      <c r="CUW582" s="396"/>
      <c r="CUX582" s="396"/>
      <c r="CUY582" s="396"/>
      <c r="CUZ582" s="396"/>
      <c r="CVA582" s="396"/>
      <c r="CVB582" s="396"/>
      <c r="CVC582" s="396"/>
      <c r="CVD582" s="396"/>
      <c r="CVE582" s="396"/>
      <c r="CVF582" s="396"/>
      <c r="CVG582" s="396"/>
      <c r="CVH582" s="396"/>
      <c r="CVI582" s="396"/>
      <c r="CVJ582" s="396"/>
      <c r="CVK582" s="396"/>
      <c r="CVL582" s="396"/>
      <c r="CVM582" s="396"/>
      <c r="CVN582" s="396"/>
      <c r="CVO582" s="396"/>
      <c r="CVP582" s="396"/>
      <c r="CVQ582" s="396"/>
      <c r="CVR582" s="396"/>
      <c r="CVS582" s="396"/>
      <c r="CVT582" s="396"/>
      <c r="CVU582" s="396"/>
      <c r="CVV582" s="396"/>
      <c r="CVW582" s="396"/>
      <c r="CVX582" s="396"/>
      <c r="CVY582" s="396"/>
      <c r="CVZ582" s="396"/>
      <c r="CWA582" s="396"/>
      <c r="CWB582" s="396"/>
      <c r="CWC582" s="396"/>
      <c r="CWD582" s="396"/>
      <c r="CWE582" s="396"/>
      <c r="CWF582" s="396"/>
      <c r="CWG582" s="396"/>
      <c r="CWH582" s="396"/>
      <c r="CWI582" s="396"/>
      <c r="CWJ582" s="396"/>
      <c r="CWK582" s="396"/>
      <c r="CWL582" s="396"/>
      <c r="CWM582" s="396"/>
      <c r="CWN582" s="396"/>
      <c r="CWO582" s="396"/>
      <c r="CWP582" s="396"/>
      <c r="CWQ582" s="396"/>
      <c r="CWR582" s="396"/>
      <c r="CWS582" s="396"/>
      <c r="CWT582" s="396"/>
      <c r="CWU582" s="396"/>
      <c r="CWV582" s="396"/>
      <c r="CWW582" s="396"/>
      <c r="CWX582" s="396"/>
      <c r="CWY582" s="396"/>
      <c r="CWZ582" s="396"/>
      <c r="CXA582" s="396"/>
      <c r="CXB582" s="396"/>
      <c r="CXC582" s="396"/>
      <c r="CXD582" s="396"/>
      <c r="CXE582" s="396"/>
      <c r="CXF582" s="396"/>
      <c r="CXG582" s="396"/>
      <c r="CXH582" s="396"/>
      <c r="CXI582" s="396"/>
      <c r="CXJ582" s="396"/>
      <c r="CXK582" s="396"/>
      <c r="CXL582" s="396"/>
      <c r="CXM582" s="396"/>
      <c r="CXN582" s="396"/>
      <c r="CXO582" s="396"/>
      <c r="CXP582" s="396"/>
      <c r="CXQ582" s="396"/>
      <c r="CXR582" s="396"/>
      <c r="CXS582" s="396"/>
      <c r="CXT582" s="396"/>
      <c r="CXU582" s="396"/>
      <c r="CXV582" s="396"/>
      <c r="CXW582" s="396"/>
      <c r="CXX582" s="396"/>
      <c r="CXY582" s="396"/>
      <c r="CXZ582" s="396"/>
      <c r="CYA582" s="396"/>
      <c r="CYB582" s="396"/>
      <c r="CYC582" s="396"/>
      <c r="CYD582" s="396"/>
      <c r="CYE582" s="396"/>
      <c r="CYF582" s="396"/>
      <c r="CYG582" s="396"/>
      <c r="CYH582" s="396"/>
      <c r="CYI582" s="396"/>
      <c r="CYJ582" s="396"/>
      <c r="CYK582" s="396"/>
      <c r="CYL582" s="396"/>
      <c r="CYM582" s="396"/>
      <c r="CYN582" s="396"/>
      <c r="CYO582" s="396"/>
      <c r="CYP582" s="396"/>
      <c r="CYQ582" s="396"/>
      <c r="CYR582" s="396"/>
      <c r="CYS582" s="396"/>
      <c r="CYT582" s="396"/>
      <c r="CYU582" s="396"/>
      <c r="CYV582" s="396"/>
      <c r="CYW582" s="396"/>
      <c r="CYX582" s="396"/>
      <c r="CYY582" s="396"/>
      <c r="CYZ582" s="396"/>
      <c r="CZA582" s="396"/>
      <c r="CZB582" s="396"/>
      <c r="CZC582" s="396"/>
      <c r="CZD582" s="396"/>
      <c r="CZE582" s="396"/>
      <c r="CZF582" s="396"/>
      <c r="CZG582" s="396"/>
      <c r="CZH582" s="396"/>
      <c r="CZI582" s="396"/>
      <c r="CZJ582" s="396"/>
      <c r="CZK582" s="396"/>
      <c r="CZL582" s="396"/>
      <c r="CZM582" s="396"/>
      <c r="CZN582" s="396"/>
      <c r="CZO582" s="396"/>
      <c r="CZP582" s="396"/>
      <c r="CZQ582" s="396"/>
      <c r="CZR582" s="396"/>
      <c r="CZS582" s="396"/>
      <c r="CZT582" s="396"/>
      <c r="CZU582" s="396"/>
      <c r="CZV582" s="396"/>
      <c r="CZW582" s="396"/>
      <c r="CZX582" s="396"/>
      <c r="CZY582" s="396"/>
      <c r="CZZ582" s="396"/>
      <c r="DAA582" s="396"/>
      <c r="DAB582" s="396"/>
      <c r="DAC582" s="396"/>
      <c r="DAD582" s="396"/>
      <c r="DAE582" s="396"/>
      <c r="DAF582" s="396"/>
      <c r="DAG582" s="396"/>
      <c r="DAH582" s="396"/>
      <c r="DAI582" s="396"/>
      <c r="DAJ582" s="396"/>
      <c r="DAK582" s="396"/>
      <c r="DAL582" s="396"/>
      <c r="DAM582" s="396"/>
      <c r="DAN582" s="396"/>
      <c r="DAO582" s="396"/>
      <c r="DAP582" s="396"/>
      <c r="DAQ582" s="396"/>
      <c r="DAR582" s="396"/>
      <c r="DAS582" s="396"/>
      <c r="DAT582" s="396"/>
      <c r="DAU582" s="396"/>
      <c r="DAV582" s="396"/>
      <c r="DAW582" s="396"/>
      <c r="DAX582" s="396"/>
      <c r="DAY582" s="396"/>
      <c r="DAZ582" s="396"/>
      <c r="DBA582" s="396"/>
      <c r="DBB582" s="396"/>
      <c r="DBC582" s="396"/>
      <c r="DBD582" s="396"/>
      <c r="DBE582" s="396"/>
      <c r="DBF582" s="396"/>
      <c r="DBG582" s="396"/>
      <c r="DBH582" s="396"/>
      <c r="DBI582" s="396"/>
      <c r="DBJ582" s="396"/>
      <c r="DBK582" s="396"/>
      <c r="DBL582" s="396"/>
      <c r="DBM582" s="396"/>
      <c r="DBN582" s="396"/>
      <c r="DBO582" s="396"/>
      <c r="DBP582" s="396"/>
      <c r="DBQ582" s="396"/>
      <c r="DBR582" s="396"/>
      <c r="DBS582" s="396"/>
      <c r="DBT582" s="396"/>
      <c r="DBU582" s="396"/>
      <c r="DBV582" s="396"/>
      <c r="DBW582" s="396"/>
      <c r="DBX582" s="396"/>
      <c r="DBY582" s="396"/>
      <c r="DBZ582" s="396"/>
      <c r="DCA582" s="396"/>
      <c r="DCB582" s="396"/>
      <c r="DCC582" s="396"/>
      <c r="DCD582" s="396"/>
      <c r="DCE582" s="396"/>
      <c r="DCF582" s="396"/>
      <c r="DCG582" s="396"/>
      <c r="DCH582" s="396"/>
      <c r="DCI582" s="396"/>
      <c r="DCJ582" s="396"/>
      <c r="DCK582" s="396"/>
      <c r="DCL582" s="396"/>
      <c r="DCM582" s="396"/>
      <c r="DCN582" s="396"/>
      <c r="DCO582" s="396"/>
      <c r="DCP582" s="396"/>
      <c r="DCQ582" s="396"/>
      <c r="DCR582" s="396"/>
      <c r="DCS582" s="396"/>
      <c r="DCT582" s="396"/>
      <c r="DCU582" s="396"/>
      <c r="DCV582" s="396"/>
      <c r="DCW582" s="396"/>
      <c r="DCX582" s="396"/>
      <c r="DCY582" s="396"/>
      <c r="DCZ582" s="396"/>
      <c r="DDA582" s="396"/>
      <c r="DDB582" s="396"/>
      <c r="DDC582" s="396"/>
      <c r="DDD582" s="396"/>
      <c r="DDE582" s="396"/>
      <c r="DDF582" s="396"/>
      <c r="DDG582" s="396"/>
      <c r="DDH582" s="396"/>
      <c r="DDI582" s="396"/>
      <c r="DDJ582" s="396"/>
      <c r="DDK582" s="396"/>
      <c r="DDL582" s="396"/>
      <c r="DDM582" s="396"/>
      <c r="DDN582" s="396"/>
      <c r="DDO582" s="396"/>
      <c r="DDP582" s="396"/>
      <c r="DDQ582" s="396"/>
      <c r="DDR582" s="396"/>
      <c r="DDS582" s="396"/>
      <c r="DDT582" s="396"/>
      <c r="DDU582" s="396"/>
      <c r="DDV582" s="396"/>
      <c r="DDW582" s="396"/>
      <c r="DDX582" s="396"/>
      <c r="DDY582" s="396"/>
      <c r="DDZ582" s="396"/>
      <c r="DEA582" s="396"/>
      <c r="DEB582" s="396"/>
      <c r="DEC582" s="396"/>
      <c r="DED582" s="396"/>
      <c r="DEE582" s="396"/>
      <c r="DEF582" s="396"/>
      <c r="DEG582" s="396"/>
      <c r="DEH582" s="396"/>
      <c r="DEI582" s="396"/>
      <c r="DEJ582" s="396"/>
      <c r="DEK582" s="396"/>
      <c r="DEL582" s="396"/>
      <c r="DEM582" s="396"/>
      <c r="DEN582" s="396"/>
      <c r="DEO582" s="396"/>
      <c r="DEP582" s="396"/>
      <c r="DEQ582" s="396"/>
      <c r="DER582" s="396"/>
      <c r="DES582" s="396"/>
      <c r="DET582" s="396"/>
      <c r="DEU582" s="396"/>
      <c r="DEV582" s="396"/>
      <c r="DEW582" s="396"/>
      <c r="DEX582" s="396"/>
      <c r="DEY582" s="396"/>
      <c r="DEZ582" s="396"/>
      <c r="DFA582" s="396"/>
      <c r="DFB582" s="396"/>
      <c r="DFC582" s="396"/>
      <c r="DFD582" s="396"/>
      <c r="DFE582" s="396"/>
      <c r="DFF582" s="396"/>
      <c r="DFG582" s="396"/>
      <c r="DFH582" s="396"/>
      <c r="DFI582" s="396"/>
      <c r="DFJ582" s="396"/>
      <c r="DFK582" s="396"/>
      <c r="DFL582" s="396"/>
      <c r="DFM582" s="396"/>
      <c r="DFN582" s="396"/>
      <c r="DFO582" s="396"/>
      <c r="DFP582" s="396"/>
      <c r="DFQ582" s="396"/>
      <c r="DFR582" s="396"/>
      <c r="DFS582" s="396"/>
      <c r="DFT582" s="396"/>
      <c r="DFU582" s="396"/>
      <c r="DFV582" s="396"/>
      <c r="DFW582" s="396"/>
      <c r="DFX582" s="396"/>
      <c r="DFY582" s="396"/>
      <c r="DFZ582" s="396"/>
      <c r="DGA582" s="396"/>
      <c r="DGB582" s="396"/>
      <c r="DGC582" s="396"/>
      <c r="DGD582" s="396"/>
      <c r="DGE582" s="396"/>
      <c r="DGF582" s="396"/>
      <c r="DGG582" s="396"/>
      <c r="DGH582" s="396"/>
      <c r="DGI582" s="396"/>
      <c r="DGJ582" s="396"/>
      <c r="DGK582" s="396"/>
      <c r="DGL582" s="396"/>
      <c r="DGM582" s="396"/>
      <c r="DGN582" s="396"/>
      <c r="DGO582" s="396"/>
      <c r="DGP582" s="396"/>
      <c r="DGQ582" s="396"/>
      <c r="DGR582" s="396"/>
      <c r="DGS582" s="396"/>
      <c r="DGT582" s="396"/>
      <c r="DGU582" s="396"/>
      <c r="DGV582" s="396"/>
      <c r="DGW582" s="396"/>
      <c r="DGX582" s="396"/>
      <c r="DGY582" s="396"/>
      <c r="DGZ582" s="396"/>
      <c r="DHA582" s="396"/>
      <c r="DHB582" s="396"/>
      <c r="DHC582" s="396"/>
      <c r="DHD582" s="396"/>
      <c r="DHE582" s="396"/>
      <c r="DHF582" s="396"/>
      <c r="DHG582" s="396"/>
      <c r="DHH582" s="396"/>
      <c r="DHI582" s="396"/>
      <c r="DHJ582" s="396"/>
      <c r="DHK582" s="396"/>
      <c r="DHL582" s="396"/>
      <c r="DHM582" s="396"/>
      <c r="DHN582" s="396"/>
      <c r="DHO582" s="396"/>
      <c r="DHP582" s="396"/>
      <c r="DHQ582" s="396"/>
      <c r="DHR582" s="396"/>
      <c r="DHS582" s="396"/>
      <c r="DHT582" s="396"/>
      <c r="DHU582" s="396"/>
      <c r="DHV582" s="396"/>
      <c r="DHW582" s="396"/>
      <c r="DHX582" s="396"/>
      <c r="DHY582" s="396"/>
      <c r="DHZ582" s="396"/>
      <c r="DIA582" s="396"/>
      <c r="DIB582" s="396"/>
      <c r="DIC582" s="396"/>
      <c r="DID582" s="396"/>
      <c r="DIE582" s="396"/>
      <c r="DIF582" s="396"/>
      <c r="DIG582" s="396"/>
      <c r="DIH582" s="396"/>
      <c r="DII582" s="396"/>
      <c r="DIJ582" s="396"/>
      <c r="DIK582" s="396"/>
      <c r="DIL582" s="396"/>
      <c r="DIM582" s="396"/>
      <c r="DIN582" s="396"/>
      <c r="DIO582" s="396"/>
      <c r="DIP582" s="396"/>
      <c r="DIQ582" s="396"/>
      <c r="DIR582" s="396"/>
      <c r="DIS582" s="396"/>
      <c r="DIT582" s="396"/>
      <c r="DIU582" s="396"/>
      <c r="DIV582" s="396"/>
      <c r="DIW582" s="396"/>
      <c r="DIX582" s="396"/>
      <c r="DIY582" s="396"/>
      <c r="DIZ582" s="396"/>
      <c r="DJA582" s="396"/>
      <c r="DJB582" s="396"/>
      <c r="DJC582" s="396"/>
      <c r="DJD582" s="396"/>
      <c r="DJE582" s="396"/>
      <c r="DJF582" s="396"/>
      <c r="DJG582" s="396"/>
      <c r="DJH582" s="396"/>
      <c r="DJI582" s="396"/>
      <c r="DJJ582" s="396"/>
      <c r="DJK582" s="396"/>
      <c r="DJL582" s="396"/>
      <c r="DJM582" s="396"/>
      <c r="DJN582" s="396"/>
      <c r="DJO582" s="396"/>
      <c r="DJP582" s="396"/>
      <c r="DJQ582" s="396"/>
      <c r="DJR582" s="396"/>
      <c r="DJS582" s="396"/>
      <c r="DJT582" s="396"/>
      <c r="DJU582" s="396"/>
      <c r="DJV582" s="396"/>
      <c r="DJW582" s="396"/>
      <c r="DJX582" s="396"/>
      <c r="DJY582" s="396"/>
      <c r="DJZ582" s="396"/>
      <c r="DKA582" s="396"/>
      <c r="DKB582" s="396"/>
      <c r="DKC582" s="396"/>
      <c r="DKD582" s="396"/>
      <c r="DKE582" s="396"/>
      <c r="DKF582" s="396"/>
      <c r="DKG582" s="396"/>
      <c r="DKH582" s="396"/>
      <c r="DKI582" s="396"/>
      <c r="DKJ582" s="396"/>
      <c r="DKK582" s="396"/>
      <c r="DKL582" s="396"/>
      <c r="DKM582" s="396"/>
      <c r="DKN582" s="396"/>
      <c r="DKO582" s="396"/>
      <c r="DKP582" s="396"/>
      <c r="DKQ582" s="396"/>
      <c r="DKR582" s="396"/>
      <c r="DKS582" s="396"/>
      <c r="DKT582" s="396"/>
      <c r="DKU582" s="396"/>
      <c r="DKV582" s="396"/>
      <c r="DKW582" s="396"/>
      <c r="DKX582" s="396"/>
      <c r="DKY582" s="396"/>
      <c r="DKZ582" s="396"/>
      <c r="DLA582" s="396"/>
      <c r="DLB582" s="396"/>
      <c r="DLC582" s="396"/>
      <c r="DLD582" s="396"/>
      <c r="DLE582" s="396"/>
      <c r="DLF582" s="396"/>
      <c r="DLG582" s="396"/>
      <c r="DLH582" s="396"/>
      <c r="DLI582" s="396"/>
      <c r="DLJ582" s="396"/>
      <c r="DLK582" s="396"/>
      <c r="DLL582" s="396"/>
      <c r="DLM582" s="396"/>
      <c r="DLN582" s="396"/>
      <c r="DLO582" s="396"/>
      <c r="DLP582" s="396"/>
      <c r="DLQ582" s="396"/>
      <c r="DLR582" s="396"/>
      <c r="DLS582" s="396"/>
      <c r="DLT582" s="396"/>
      <c r="DLU582" s="396"/>
      <c r="DLV582" s="396"/>
      <c r="DLW582" s="396"/>
      <c r="DLX582" s="396"/>
      <c r="DLY582" s="396"/>
      <c r="DLZ582" s="396"/>
      <c r="DMA582" s="396"/>
      <c r="DMB582" s="396"/>
      <c r="DMC582" s="396"/>
      <c r="DMD582" s="396"/>
      <c r="DME582" s="396"/>
      <c r="DMF582" s="396"/>
      <c r="DMG582" s="396"/>
      <c r="DMH582" s="396"/>
      <c r="DMI582" s="396"/>
      <c r="DMJ582" s="396"/>
      <c r="DMK582" s="396"/>
      <c r="DML582" s="396"/>
      <c r="DMM582" s="396"/>
      <c r="DMN582" s="396"/>
      <c r="DMO582" s="396"/>
      <c r="DMP582" s="396"/>
      <c r="DMQ582" s="396"/>
      <c r="DMR582" s="396"/>
      <c r="DMS582" s="396"/>
      <c r="DMT582" s="396"/>
      <c r="DMU582" s="396"/>
      <c r="DMV582" s="396"/>
      <c r="DMW582" s="396"/>
      <c r="DMX582" s="396"/>
      <c r="DMY582" s="396"/>
      <c r="DMZ582" s="396"/>
      <c r="DNA582" s="396"/>
      <c r="DNB582" s="396"/>
      <c r="DNC582" s="396"/>
      <c r="DND582" s="396"/>
      <c r="DNE582" s="396"/>
      <c r="DNF582" s="396"/>
      <c r="DNG582" s="396"/>
      <c r="DNH582" s="396"/>
      <c r="DNI582" s="396"/>
      <c r="DNJ582" s="396"/>
      <c r="DNK582" s="396"/>
      <c r="DNL582" s="396"/>
      <c r="DNM582" s="396"/>
      <c r="DNN582" s="396"/>
      <c r="DNO582" s="396"/>
      <c r="DNP582" s="396"/>
      <c r="DNQ582" s="396"/>
      <c r="DNR582" s="396"/>
      <c r="DNS582" s="396"/>
      <c r="DNT582" s="396"/>
      <c r="DNU582" s="396"/>
      <c r="DNV582" s="396"/>
      <c r="DNW582" s="396"/>
      <c r="DNX582" s="396"/>
      <c r="DNY582" s="396"/>
      <c r="DNZ582" s="396"/>
      <c r="DOA582" s="396"/>
      <c r="DOB582" s="396"/>
      <c r="DOC582" s="396"/>
      <c r="DOD582" s="396"/>
      <c r="DOE582" s="396"/>
      <c r="DOF582" s="396"/>
      <c r="DOG582" s="396"/>
      <c r="DOH582" s="396"/>
      <c r="DOI582" s="396"/>
      <c r="DOJ582" s="396"/>
      <c r="DOK582" s="396"/>
      <c r="DOL582" s="396"/>
      <c r="DOM582" s="396"/>
      <c r="DON582" s="396"/>
      <c r="DOO582" s="396"/>
      <c r="DOP582" s="396"/>
      <c r="DOQ582" s="396"/>
      <c r="DOR582" s="396"/>
      <c r="DOS582" s="396"/>
      <c r="DOT582" s="396"/>
      <c r="DOU582" s="396"/>
      <c r="DOV582" s="396"/>
      <c r="DOW582" s="396"/>
      <c r="DOX582" s="396"/>
      <c r="DOY582" s="396"/>
      <c r="DOZ582" s="396"/>
      <c r="DPA582" s="396"/>
      <c r="DPB582" s="396"/>
      <c r="DPC582" s="396"/>
      <c r="DPD582" s="396"/>
      <c r="DPE582" s="396"/>
      <c r="DPF582" s="396"/>
      <c r="DPG582" s="396"/>
      <c r="DPH582" s="396"/>
      <c r="DPI582" s="396"/>
      <c r="DPJ582" s="396"/>
      <c r="DPK582" s="396"/>
      <c r="DPL582" s="396"/>
      <c r="DPM582" s="396"/>
      <c r="DPN582" s="396"/>
      <c r="DPO582" s="396"/>
      <c r="DPP582" s="396"/>
      <c r="DPQ582" s="396"/>
      <c r="DPR582" s="396"/>
      <c r="DPS582" s="396"/>
      <c r="DPT582" s="396"/>
      <c r="DPU582" s="396"/>
      <c r="DPV582" s="396"/>
      <c r="DPW582" s="396"/>
      <c r="DPX582" s="396"/>
      <c r="DPY582" s="396"/>
      <c r="DPZ582" s="396"/>
      <c r="DQA582" s="396"/>
      <c r="DQB582" s="396"/>
      <c r="DQC582" s="396"/>
      <c r="DQD582" s="396"/>
      <c r="DQE582" s="396"/>
      <c r="DQF582" s="396"/>
      <c r="DQG582" s="396"/>
      <c r="DQH582" s="396"/>
      <c r="DQI582" s="396"/>
      <c r="DQJ582" s="396"/>
      <c r="DQK582" s="396"/>
      <c r="DQL582" s="396"/>
      <c r="DQM582" s="396"/>
      <c r="DQN582" s="396"/>
      <c r="DQO582" s="396"/>
      <c r="DQP582" s="396"/>
      <c r="DQQ582" s="396"/>
      <c r="DQR582" s="396"/>
      <c r="DQS582" s="396"/>
      <c r="DQT582" s="396"/>
      <c r="DQU582" s="396"/>
      <c r="DQV582" s="396"/>
      <c r="DQW582" s="396"/>
      <c r="DQX582" s="396"/>
      <c r="DQY582" s="396"/>
      <c r="DQZ582" s="396"/>
      <c r="DRA582" s="396"/>
      <c r="DRB582" s="396"/>
      <c r="DRC582" s="396"/>
      <c r="DRD582" s="396"/>
      <c r="DRE582" s="396"/>
      <c r="DRF582" s="396"/>
      <c r="DRG582" s="396"/>
      <c r="DRH582" s="396"/>
      <c r="DRI582" s="396"/>
      <c r="DRJ582" s="396"/>
      <c r="DRK582" s="396"/>
      <c r="DRL582" s="396"/>
      <c r="DRM582" s="396"/>
      <c r="DRN582" s="396"/>
      <c r="DRO582" s="396"/>
      <c r="DRP582" s="396"/>
      <c r="DRQ582" s="396"/>
      <c r="DRR582" s="396"/>
      <c r="DRS582" s="396"/>
      <c r="DRT582" s="396"/>
      <c r="DRU582" s="396"/>
      <c r="DRV582" s="396"/>
      <c r="DRW582" s="396"/>
      <c r="DRX582" s="396"/>
      <c r="DRY582" s="396"/>
      <c r="DRZ582" s="396"/>
      <c r="DSA582" s="396"/>
      <c r="DSB582" s="396"/>
      <c r="DSC582" s="396"/>
      <c r="DSD582" s="396"/>
      <c r="DSE582" s="396"/>
      <c r="DSF582" s="396"/>
      <c r="DSG582" s="396"/>
      <c r="DSH582" s="396"/>
      <c r="DSI582" s="396"/>
      <c r="DSJ582" s="396"/>
      <c r="DSK582" s="396"/>
      <c r="DSL582" s="396"/>
      <c r="DSM582" s="396"/>
      <c r="DSN582" s="396"/>
      <c r="DSO582" s="396"/>
      <c r="DSP582" s="396"/>
      <c r="DSQ582" s="396"/>
      <c r="DSR582" s="396"/>
      <c r="DSS582" s="396"/>
      <c r="DST582" s="396"/>
      <c r="DSU582" s="396"/>
      <c r="DSV582" s="396"/>
      <c r="DSW582" s="396"/>
      <c r="DSX582" s="396"/>
      <c r="DSY582" s="396"/>
      <c r="DSZ582" s="396"/>
      <c r="DTA582" s="396"/>
      <c r="DTB582" s="396"/>
      <c r="DTC582" s="396"/>
      <c r="DTD582" s="396"/>
      <c r="DTE582" s="396"/>
      <c r="DTF582" s="396"/>
      <c r="DTG582" s="396"/>
      <c r="DTH582" s="396"/>
      <c r="DTI582" s="396"/>
      <c r="DTJ582" s="396"/>
      <c r="DTK582" s="396"/>
      <c r="DTL582" s="396"/>
      <c r="DTM582" s="396"/>
      <c r="DTN582" s="396"/>
      <c r="DTO582" s="396"/>
      <c r="DTP582" s="396"/>
      <c r="DTQ582" s="396"/>
      <c r="DTR582" s="396"/>
      <c r="DTS582" s="396"/>
      <c r="DTT582" s="396"/>
      <c r="DTU582" s="396"/>
      <c r="DTV582" s="396"/>
      <c r="DTW582" s="396"/>
      <c r="DTX582" s="396"/>
      <c r="DTY582" s="396"/>
      <c r="DTZ582" s="396"/>
      <c r="DUA582" s="396"/>
      <c r="DUB582" s="396"/>
      <c r="DUC582" s="396"/>
      <c r="DUD582" s="396"/>
      <c r="DUE582" s="396"/>
      <c r="DUF582" s="396"/>
      <c r="DUG582" s="396"/>
      <c r="DUH582" s="396"/>
      <c r="DUI582" s="396"/>
      <c r="DUJ582" s="396"/>
      <c r="DUK582" s="396"/>
      <c r="DUL582" s="396"/>
      <c r="DUM582" s="396"/>
      <c r="DUN582" s="396"/>
      <c r="DUO582" s="396"/>
      <c r="DUP582" s="396"/>
      <c r="DUQ582" s="396"/>
      <c r="DUR582" s="396"/>
      <c r="DUS582" s="396"/>
      <c r="DUT582" s="396"/>
      <c r="DUU582" s="396"/>
      <c r="DUV582" s="396"/>
      <c r="DUW582" s="396"/>
      <c r="DUX582" s="396"/>
      <c r="DUY582" s="396"/>
      <c r="DUZ582" s="396"/>
      <c r="DVA582" s="396"/>
      <c r="DVB582" s="396"/>
      <c r="DVC582" s="396"/>
      <c r="DVD582" s="396"/>
      <c r="DVE582" s="396"/>
      <c r="DVF582" s="396"/>
      <c r="DVG582" s="396"/>
      <c r="DVH582" s="396"/>
      <c r="DVI582" s="396"/>
      <c r="DVJ582" s="396"/>
      <c r="DVK582" s="396"/>
      <c r="DVL582" s="396"/>
      <c r="DVM582" s="396"/>
      <c r="DVN582" s="396"/>
      <c r="DVO582" s="396"/>
      <c r="DVP582" s="396"/>
      <c r="DVQ582" s="396"/>
      <c r="DVR582" s="396"/>
      <c r="DVS582" s="396"/>
      <c r="DVT582" s="396"/>
      <c r="DVU582" s="396"/>
      <c r="DVV582" s="396"/>
      <c r="DVW582" s="396"/>
      <c r="DVX582" s="396"/>
      <c r="DVY582" s="396"/>
      <c r="DVZ582" s="396"/>
      <c r="DWA582" s="396"/>
      <c r="DWB582" s="396"/>
      <c r="DWC582" s="396"/>
      <c r="DWD582" s="396"/>
      <c r="DWE582" s="396"/>
      <c r="DWF582" s="396"/>
      <c r="DWG582" s="396"/>
      <c r="DWH582" s="396"/>
      <c r="DWI582" s="396"/>
      <c r="DWJ582" s="396"/>
      <c r="DWK582" s="396"/>
      <c r="DWL582" s="396"/>
      <c r="DWM582" s="396"/>
      <c r="DWN582" s="396"/>
      <c r="DWO582" s="396"/>
      <c r="DWP582" s="396"/>
      <c r="DWQ582" s="396"/>
      <c r="DWR582" s="396"/>
      <c r="DWS582" s="396"/>
      <c r="DWT582" s="396"/>
      <c r="DWU582" s="396"/>
      <c r="DWV582" s="396"/>
      <c r="DWW582" s="396"/>
      <c r="DWX582" s="396"/>
      <c r="DWY582" s="396"/>
      <c r="DWZ582" s="396"/>
      <c r="DXA582" s="396"/>
      <c r="DXB582" s="396"/>
      <c r="DXC582" s="396"/>
      <c r="DXD582" s="396"/>
      <c r="DXE582" s="396"/>
      <c r="DXF582" s="396"/>
      <c r="DXG582" s="396"/>
      <c r="DXH582" s="396"/>
      <c r="DXI582" s="396"/>
      <c r="DXJ582" s="396"/>
      <c r="DXK582" s="396"/>
      <c r="DXL582" s="396"/>
      <c r="DXM582" s="396"/>
      <c r="DXN582" s="396"/>
      <c r="DXO582" s="396"/>
      <c r="DXP582" s="396"/>
      <c r="DXQ582" s="396"/>
      <c r="DXR582" s="396"/>
      <c r="DXS582" s="396"/>
      <c r="DXT582" s="396"/>
      <c r="DXU582" s="396"/>
      <c r="DXV582" s="396"/>
      <c r="DXW582" s="396"/>
      <c r="DXX582" s="396"/>
      <c r="DXY582" s="396"/>
      <c r="DXZ582" s="396"/>
      <c r="DYA582" s="396"/>
      <c r="DYB582" s="396"/>
      <c r="DYC582" s="396"/>
      <c r="DYD582" s="396"/>
      <c r="DYE582" s="396"/>
      <c r="DYF582" s="396"/>
      <c r="DYG582" s="396"/>
      <c r="DYH582" s="396"/>
      <c r="DYI582" s="396"/>
      <c r="DYJ582" s="396"/>
      <c r="DYK582" s="396"/>
      <c r="DYL582" s="396"/>
      <c r="DYM582" s="396"/>
      <c r="DYN582" s="396"/>
      <c r="DYO582" s="396"/>
      <c r="DYP582" s="396"/>
      <c r="DYQ582" s="396"/>
      <c r="DYR582" s="396"/>
      <c r="DYS582" s="396"/>
      <c r="DYT582" s="396"/>
      <c r="DYU582" s="396"/>
      <c r="DYV582" s="396"/>
      <c r="DYW582" s="396"/>
      <c r="DYX582" s="396"/>
      <c r="DYY582" s="396"/>
      <c r="DYZ582" s="396"/>
      <c r="DZA582" s="396"/>
      <c r="DZB582" s="396"/>
      <c r="DZC582" s="396"/>
      <c r="DZD582" s="396"/>
      <c r="DZE582" s="396"/>
      <c r="DZF582" s="396"/>
      <c r="DZG582" s="396"/>
      <c r="DZH582" s="396"/>
      <c r="DZI582" s="396"/>
      <c r="DZJ582" s="396"/>
      <c r="DZK582" s="396"/>
      <c r="DZL582" s="396"/>
      <c r="DZM582" s="396"/>
      <c r="DZN582" s="396"/>
      <c r="DZO582" s="396"/>
      <c r="DZP582" s="396"/>
      <c r="DZQ582" s="396"/>
      <c r="DZR582" s="396"/>
      <c r="DZS582" s="396"/>
      <c r="DZT582" s="396"/>
      <c r="DZU582" s="396"/>
      <c r="DZV582" s="396"/>
      <c r="DZW582" s="396"/>
      <c r="DZX582" s="396"/>
      <c r="DZY582" s="396"/>
      <c r="DZZ582" s="396"/>
      <c r="EAA582" s="396"/>
      <c r="EAB582" s="396"/>
      <c r="EAC582" s="396"/>
      <c r="EAD582" s="396"/>
      <c r="EAE582" s="396"/>
      <c r="EAF582" s="396"/>
      <c r="EAG582" s="396"/>
      <c r="EAH582" s="396"/>
      <c r="EAI582" s="396"/>
      <c r="EAJ582" s="396"/>
      <c r="EAK582" s="396"/>
      <c r="EAL582" s="396"/>
      <c r="EAM582" s="396"/>
      <c r="EAN582" s="396"/>
      <c r="EAO582" s="396"/>
      <c r="EAP582" s="396"/>
      <c r="EAQ582" s="396"/>
      <c r="EAR582" s="396"/>
      <c r="EAS582" s="396"/>
      <c r="EAT582" s="396"/>
      <c r="EAU582" s="396"/>
      <c r="EAV582" s="396"/>
      <c r="EAW582" s="396"/>
      <c r="EAX582" s="396"/>
      <c r="EAY582" s="396"/>
      <c r="EAZ582" s="396"/>
      <c r="EBA582" s="396"/>
      <c r="EBB582" s="396"/>
      <c r="EBC582" s="396"/>
      <c r="EBD582" s="396"/>
      <c r="EBE582" s="396"/>
      <c r="EBF582" s="396"/>
      <c r="EBG582" s="396"/>
      <c r="EBH582" s="396"/>
      <c r="EBI582" s="396"/>
      <c r="EBJ582" s="396"/>
      <c r="EBK582" s="396"/>
      <c r="EBL582" s="396"/>
      <c r="EBM582" s="396"/>
      <c r="EBN582" s="396"/>
      <c r="EBO582" s="396"/>
      <c r="EBP582" s="396"/>
      <c r="EBQ582" s="396"/>
      <c r="EBR582" s="396"/>
      <c r="EBS582" s="396"/>
      <c r="EBT582" s="396"/>
      <c r="EBU582" s="396"/>
      <c r="EBV582" s="396"/>
      <c r="EBW582" s="396"/>
      <c r="EBX582" s="396"/>
      <c r="EBY582" s="396"/>
      <c r="EBZ582" s="396"/>
      <c r="ECA582" s="396"/>
      <c r="ECB582" s="396"/>
      <c r="ECC582" s="396"/>
      <c r="ECD582" s="396"/>
      <c r="ECE582" s="396"/>
      <c r="ECF582" s="396"/>
      <c r="ECG582" s="396"/>
      <c r="ECH582" s="396"/>
      <c r="ECI582" s="396"/>
      <c r="ECJ582" s="396"/>
      <c r="ECK582" s="396"/>
      <c r="ECL582" s="396"/>
      <c r="ECM582" s="396"/>
      <c r="ECN582" s="396"/>
      <c r="ECO582" s="396"/>
      <c r="ECP582" s="396"/>
      <c r="ECQ582" s="396"/>
      <c r="ECR582" s="396"/>
      <c r="ECS582" s="396"/>
      <c r="ECT582" s="396"/>
      <c r="ECU582" s="396"/>
      <c r="ECV582" s="396"/>
      <c r="ECW582" s="396"/>
      <c r="ECX582" s="396"/>
      <c r="ECY582" s="396"/>
      <c r="ECZ582" s="396"/>
      <c r="EDA582" s="396"/>
      <c r="EDB582" s="396"/>
      <c r="EDC582" s="396"/>
      <c r="EDD582" s="396"/>
      <c r="EDE582" s="396"/>
      <c r="EDF582" s="396"/>
      <c r="EDG582" s="396"/>
      <c r="EDH582" s="396"/>
      <c r="EDI582" s="396"/>
      <c r="EDJ582" s="396"/>
      <c r="EDK582" s="396"/>
      <c r="EDL582" s="396"/>
      <c r="EDM582" s="396"/>
      <c r="EDN582" s="396"/>
      <c r="EDO582" s="396"/>
      <c r="EDP582" s="396"/>
      <c r="EDQ582" s="396"/>
      <c r="EDR582" s="396"/>
      <c r="EDS582" s="396"/>
      <c r="EDT582" s="396"/>
      <c r="EDU582" s="396"/>
      <c r="EDV582" s="396"/>
      <c r="EDW582" s="396"/>
      <c r="EDX582" s="396"/>
      <c r="EDY582" s="396"/>
      <c r="EDZ582" s="396"/>
      <c r="EEA582" s="396"/>
      <c r="EEB582" s="396"/>
      <c r="EEC582" s="396"/>
      <c r="EED582" s="396"/>
      <c r="EEE582" s="396"/>
      <c r="EEF582" s="396"/>
      <c r="EEG582" s="396"/>
      <c r="EEH582" s="396"/>
      <c r="EEI582" s="396"/>
      <c r="EEJ582" s="396"/>
      <c r="EEK582" s="396"/>
      <c r="EEL582" s="396"/>
      <c r="EEM582" s="396"/>
      <c r="EEN582" s="396"/>
      <c r="EEO582" s="396"/>
      <c r="EEP582" s="396"/>
      <c r="EEQ582" s="396"/>
      <c r="EER582" s="396"/>
      <c r="EES582" s="396"/>
      <c r="EET582" s="396"/>
      <c r="EEU582" s="396"/>
      <c r="EEV582" s="396"/>
      <c r="EEW582" s="396"/>
      <c r="EEX582" s="396"/>
      <c r="EEY582" s="396"/>
      <c r="EEZ582" s="396"/>
      <c r="EFA582" s="396"/>
      <c r="EFB582" s="396"/>
      <c r="EFC582" s="396"/>
      <c r="EFD582" s="396"/>
      <c r="EFE582" s="396"/>
      <c r="EFF582" s="396"/>
      <c r="EFG582" s="396"/>
      <c r="EFH582" s="396"/>
      <c r="EFI582" s="396"/>
      <c r="EFJ582" s="396"/>
      <c r="EFK582" s="396"/>
      <c r="EFL582" s="396"/>
      <c r="EFM582" s="396"/>
      <c r="EFN582" s="396"/>
      <c r="EFO582" s="396"/>
      <c r="EFP582" s="396"/>
      <c r="EFQ582" s="396"/>
      <c r="EFR582" s="396"/>
      <c r="EFS582" s="396"/>
      <c r="EFT582" s="396"/>
      <c r="EFU582" s="396"/>
      <c r="EFV582" s="396"/>
      <c r="EFW582" s="396"/>
      <c r="EFX582" s="396"/>
      <c r="EFY582" s="396"/>
      <c r="EFZ582" s="396"/>
      <c r="EGA582" s="396"/>
      <c r="EGB582" s="396"/>
      <c r="EGC582" s="396"/>
      <c r="EGD582" s="396"/>
      <c r="EGE582" s="396"/>
      <c r="EGF582" s="396"/>
      <c r="EGG582" s="396"/>
      <c r="EGH582" s="396"/>
      <c r="EGI582" s="396"/>
      <c r="EGJ582" s="396"/>
      <c r="EGK582" s="396"/>
      <c r="EGL582" s="396"/>
      <c r="EGM582" s="396"/>
      <c r="EGN582" s="396"/>
      <c r="EGO582" s="396"/>
      <c r="EGP582" s="396"/>
      <c r="EGQ582" s="396"/>
      <c r="EGR582" s="396"/>
      <c r="EGS582" s="396"/>
      <c r="EGT582" s="396"/>
      <c r="EGU582" s="396"/>
      <c r="EGV582" s="396"/>
      <c r="EGW582" s="396"/>
      <c r="EGX582" s="396"/>
      <c r="EGY582" s="396"/>
      <c r="EGZ582" s="396"/>
      <c r="EHA582" s="396"/>
      <c r="EHB582" s="396"/>
      <c r="EHC582" s="396"/>
      <c r="EHD582" s="396"/>
      <c r="EHE582" s="396"/>
      <c r="EHF582" s="396"/>
      <c r="EHG582" s="396"/>
      <c r="EHH582" s="396"/>
      <c r="EHI582" s="396"/>
      <c r="EHJ582" s="396"/>
      <c r="EHK582" s="396"/>
      <c r="EHL582" s="396"/>
      <c r="EHM582" s="396"/>
      <c r="EHN582" s="396"/>
      <c r="EHO582" s="396"/>
      <c r="EHP582" s="396"/>
      <c r="EHQ582" s="396"/>
      <c r="EHR582" s="396"/>
      <c r="EHS582" s="396"/>
      <c r="EHT582" s="396"/>
      <c r="EHU582" s="396"/>
      <c r="EHV582" s="396"/>
      <c r="EHW582" s="396"/>
      <c r="EHX582" s="396"/>
      <c r="EHY582" s="396"/>
      <c r="EHZ582" s="396"/>
      <c r="EIA582" s="396"/>
      <c r="EIB582" s="396"/>
      <c r="EIC582" s="396"/>
      <c r="EID582" s="396"/>
      <c r="EIE582" s="396"/>
      <c r="EIF582" s="396"/>
      <c r="EIG582" s="396"/>
      <c r="EIH582" s="396"/>
      <c r="EII582" s="396"/>
      <c r="EIJ582" s="396"/>
      <c r="EIK582" s="396"/>
      <c r="EIL582" s="396"/>
      <c r="EIM582" s="396"/>
      <c r="EIN582" s="396"/>
      <c r="EIO582" s="396"/>
      <c r="EIP582" s="396"/>
      <c r="EIQ582" s="396"/>
      <c r="EIR582" s="396"/>
      <c r="EIS582" s="396"/>
      <c r="EIT582" s="396"/>
      <c r="EIU582" s="396"/>
      <c r="EIV582" s="396"/>
      <c r="EIW582" s="396"/>
      <c r="EIX582" s="396"/>
      <c r="EIY582" s="396"/>
      <c r="EIZ582" s="396"/>
      <c r="EJA582" s="396"/>
      <c r="EJB582" s="396"/>
      <c r="EJC582" s="396"/>
      <c r="EJD582" s="396"/>
      <c r="EJE582" s="396"/>
      <c r="EJF582" s="396"/>
      <c r="EJG582" s="396"/>
      <c r="EJH582" s="396"/>
      <c r="EJI582" s="396"/>
      <c r="EJJ582" s="396"/>
      <c r="EJK582" s="396"/>
      <c r="EJL582" s="396"/>
      <c r="EJM582" s="396"/>
      <c r="EJN582" s="396"/>
      <c r="EJO582" s="396"/>
      <c r="EJP582" s="396"/>
      <c r="EJQ582" s="396"/>
      <c r="EJR582" s="396"/>
      <c r="EJS582" s="396"/>
      <c r="EJT582" s="396"/>
      <c r="EJU582" s="396"/>
      <c r="EJV582" s="396"/>
      <c r="EJW582" s="396"/>
      <c r="EJX582" s="396"/>
      <c r="EJY582" s="396"/>
      <c r="EJZ582" s="396"/>
      <c r="EKA582" s="396"/>
      <c r="EKB582" s="396"/>
      <c r="EKC582" s="396"/>
      <c r="EKD582" s="396"/>
      <c r="EKE582" s="396"/>
      <c r="EKF582" s="396"/>
      <c r="EKG582" s="396"/>
      <c r="EKH582" s="396"/>
      <c r="EKI582" s="396"/>
      <c r="EKJ582" s="396"/>
      <c r="EKK582" s="396"/>
      <c r="EKL582" s="396"/>
      <c r="EKM582" s="396"/>
      <c r="EKN582" s="396"/>
      <c r="EKO582" s="396"/>
      <c r="EKP582" s="396"/>
      <c r="EKQ582" s="396"/>
      <c r="EKR582" s="396"/>
      <c r="EKS582" s="396"/>
      <c r="EKT582" s="396"/>
      <c r="EKU582" s="396"/>
      <c r="EKV582" s="396"/>
      <c r="EKW582" s="396"/>
      <c r="EKX582" s="396"/>
      <c r="EKY582" s="396"/>
      <c r="EKZ582" s="396"/>
      <c r="ELA582" s="396"/>
      <c r="ELB582" s="396"/>
      <c r="ELC582" s="396"/>
      <c r="ELD582" s="396"/>
      <c r="ELE582" s="396"/>
      <c r="ELF582" s="396"/>
      <c r="ELG582" s="396"/>
      <c r="ELH582" s="396"/>
      <c r="ELI582" s="396"/>
      <c r="ELJ582" s="396"/>
      <c r="ELK582" s="396"/>
      <c r="ELL582" s="396"/>
      <c r="ELM582" s="396"/>
      <c r="ELN582" s="396"/>
      <c r="ELO582" s="396"/>
      <c r="ELP582" s="396"/>
      <c r="ELQ582" s="396"/>
      <c r="ELR582" s="396"/>
      <c r="ELS582" s="396"/>
      <c r="ELT582" s="396"/>
      <c r="ELU582" s="396"/>
      <c r="ELV582" s="396"/>
      <c r="ELW582" s="396"/>
      <c r="ELX582" s="396"/>
      <c r="ELY582" s="396"/>
      <c r="ELZ582" s="396"/>
      <c r="EMA582" s="396"/>
      <c r="EMB582" s="396"/>
      <c r="EMC582" s="396"/>
      <c r="EMD582" s="396"/>
      <c r="EME582" s="396"/>
      <c r="EMF582" s="396"/>
      <c r="EMG582" s="396"/>
      <c r="EMH582" s="396"/>
      <c r="EMI582" s="396"/>
      <c r="EMJ582" s="396"/>
      <c r="EMK582" s="396"/>
      <c r="EML582" s="396"/>
      <c r="EMM582" s="396"/>
      <c r="EMN582" s="396"/>
      <c r="EMO582" s="396"/>
      <c r="EMP582" s="396"/>
      <c r="EMQ582" s="396"/>
      <c r="EMR582" s="396"/>
      <c r="EMS582" s="396"/>
      <c r="EMT582" s="396"/>
      <c r="EMU582" s="396"/>
      <c r="EMV582" s="396"/>
      <c r="EMW582" s="396"/>
      <c r="EMX582" s="396"/>
      <c r="EMY582" s="396"/>
      <c r="EMZ582" s="396"/>
      <c r="ENA582" s="396"/>
      <c r="ENB582" s="396"/>
      <c r="ENC582" s="396"/>
      <c r="END582" s="396"/>
      <c r="ENE582" s="396"/>
      <c r="ENF582" s="396"/>
      <c r="ENG582" s="396"/>
      <c r="ENH582" s="396"/>
      <c r="ENI582" s="396"/>
      <c r="ENJ582" s="396"/>
      <c r="ENK582" s="396"/>
      <c r="ENL582" s="396"/>
      <c r="ENM582" s="396"/>
      <c r="ENN582" s="396"/>
      <c r="ENO582" s="396"/>
      <c r="ENP582" s="396"/>
      <c r="ENQ582" s="396"/>
      <c r="ENR582" s="396"/>
      <c r="ENS582" s="396"/>
      <c r="ENT582" s="396"/>
      <c r="ENU582" s="396"/>
      <c r="ENV582" s="396"/>
      <c r="ENW582" s="396"/>
      <c r="ENX582" s="396"/>
      <c r="ENY582" s="396"/>
      <c r="ENZ582" s="396"/>
      <c r="EOA582" s="396"/>
      <c r="EOB582" s="396"/>
      <c r="EOC582" s="396"/>
      <c r="EOD582" s="396"/>
      <c r="EOE582" s="396"/>
      <c r="EOF582" s="396"/>
      <c r="EOG582" s="396"/>
      <c r="EOH582" s="396"/>
      <c r="EOI582" s="396"/>
      <c r="EOJ582" s="396"/>
      <c r="EOK582" s="396"/>
      <c r="EOL582" s="396"/>
      <c r="EOM582" s="396"/>
      <c r="EON582" s="396"/>
      <c r="EOO582" s="396"/>
      <c r="EOP582" s="396"/>
      <c r="EOQ582" s="396"/>
      <c r="EOR582" s="396"/>
      <c r="EOS582" s="396"/>
      <c r="EOT582" s="396"/>
      <c r="EOU582" s="396"/>
      <c r="EOV582" s="396"/>
      <c r="EOW582" s="396"/>
      <c r="EOX582" s="396"/>
      <c r="EOY582" s="396"/>
      <c r="EOZ582" s="396"/>
      <c r="EPA582" s="396"/>
      <c r="EPB582" s="396"/>
      <c r="EPC582" s="396"/>
      <c r="EPD582" s="396"/>
      <c r="EPE582" s="396"/>
      <c r="EPF582" s="396"/>
      <c r="EPG582" s="396"/>
      <c r="EPH582" s="396"/>
      <c r="EPI582" s="396"/>
      <c r="EPJ582" s="396"/>
      <c r="EPK582" s="396"/>
      <c r="EPL582" s="396"/>
      <c r="EPM582" s="396"/>
      <c r="EPN582" s="396"/>
      <c r="EPO582" s="396"/>
      <c r="EPP582" s="396"/>
      <c r="EPQ582" s="396"/>
      <c r="EPR582" s="396"/>
      <c r="EPS582" s="396"/>
      <c r="EPT582" s="396"/>
      <c r="EPU582" s="396"/>
      <c r="EPV582" s="396"/>
      <c r="EPW582" s="396"/>
      <c r="EPX582" s="396"/>
      <c r="EPY582" s="396"/>
      <c r="EPZ582" s="396"/>
      <c r="EQA582" s="396"/>
      <c r="EQB582" s="396"/>
      <c r="EQC582" s="396"/>
      <c r="EQD582" s="396"/>
      <c r="EQE582" s="396"/>
      <c r="EQF582" s="396"/>
      <c r="EQG582" s="396"/>
      <c r="EQH582" s="396"/>
      <c r="EQI582" s="396"/>
      <c r="EQJ582" s="396"/>
      <c r="EQK582" s="396"/>
      <c r="EQL582" s="396"/>
      <c r="EQM582" s="396"/>
      <c r="EQN582" s="396"/>
      <c r="EQO582" s="396"/>
      <c r="EQP582" s="396"/>
      <c r="EQQ582" s="396"/>
      <c r="EQR582" s="396"/>
      <c r="EQS582" s="396"/>
      <c r="EQT582" s="396"/>
      <c r="EQU582" s="396"/>
      <c r="EQV582" s="396"/>
      <c r="EQW582" s="396"/>
      <c r="EQX582" s="396"/>
      <c r="EQY582" s="396"/>
      <c r="EQZ582" s="396"/>
      <c r="ERA582" s="396"/>
      <c r="ERB582" s="396"/>
      <c r="ERC582" s="396"/>
      <c r="ERD582" s="396"/>
      <c r="ERE582" s="396"/>
      <c r="ERF582" s="396"/>
      <c r="ERG582" s="396"/>
      <c r="ERH582" s="396"/>
      <c r="ERI582" s="396"/>
      <c r="ERJ582" s="396"/>
      <c r="ERK582" s="396"/>
      <c r="ERL582" s="396"/>
      <c r="ERM582" s="396"/>
      <c r="ERN582" s="396"/>
      <c r="ERO582" s="396"/>
      <c r="ERP582" s="396"/>
      <c r="ERQ582" s="396"/>
      <c r="ERR582" s="396"/>
      <c r="ERS582" s="396"/>
      <c r="ERT582" s="396"/>
      <c r="ERU582" s="396"/>
      <c r="ERV582" s="396"/>
      <c r="ERW582" s="396"/>
      <c r="ERX582" s="396"/>
      <c r="ERY582" s="396"/>
      <c r="ERZ582" s="396"/>
      <c r="ESA582" s="396"/>
      <c r="ESB582" s="396"/>
      <c r="ESC582" s="396"/>
      <c r="ESD582" s="396"/>
      <c r="ESE582" s="396"/>
      <c r="ESF582" s="396"/>
      <c r="ESG582" s="396"/>
      <c r="ESH582" s="396"/>
      <c r="ESI582" s="396"/>
      <c r="ESJ582" s="396"/>
      <c r="ESK582" s="396"/>
      <c r="ESL582" s="396"/>
      <c r="ESM582" s="396"/>
      <c r="ESN582" s="396"/>
      <c r="ESO582" s="396"/>
      <c r="ESP582" s="396"/>
      <c r="ESQ582" s="396"/>
      <c r="ESR582" s="396"/>
      <c r="ESS582" s="396"/>
      <c r="EST582" s="396"/>
      <c r="ESU582" s="396"/>
      <c r="ESV582" s="396"/>
      <c r="ESW582" s="396"/>
      <c r="ESX582" s="396"/>
      <c r="ESY582" s="396"/>
      <c r="ESZ582" s="396"/>
      <c r="ETA582" s="396"/>
      <c r="ETB582" s="396"/>
      <c r="ETC582" s="396"/>
      <c r="ETD582" s="396"/>
      <c r="ETE582" s="396"/>
      <c r="ETF582" s="396"/>
      <c r="ETG582" s="396"/>
      <c r="ETH582" s="396"/>
      <c r="ETI582" s="396"/>
      <c r="ETJ582" s="396"/>
      <c r="ETK582" s="396"/>
      <c r="ETL582" s="396"/>
      <c r="ETM582" s="396"/>
      <c r="ETN582" s="396"/>
      <c r="ETO582" s="396"/>
      <c r="ETP582" s="396"/>
      <c r="ETQ582" s="396"/>
      <c r="ETR582" s="396"/>
      <c r="ETS582" s="396"/>
      <c r="ETT582" s="396"/>
      <c r="ETU582" s="396"/>
      <c r="ETV582" s="396"/>
      <c r="ETW582" s="396"/>
      <c r="ETX582" s="396"/>
      <c r="ETY582" s="396"/>
      <c r="ETZ582" s="396"/>
      <c r="EUA582" s="396"/>
      <c r="EUB582" s="396"/>
      <c r="EUC582" s="396"/>
      <c r="EUD582" s="396"/>
      <c r="EUE582" s="396"/>
      <c r="EUF582" s="396"/>
      <c r="EUG582" s="396"/>
      <c r="EUH582" s="396"/>
      <c r="EUI582" s="396"/>
      <c r="EUJ582" s="396"/>
      <c r="EUK582" s="396"/>
      <c r="EUL582" s="396"/>
      <c r="EUM582" s="396"/>
      <c r="EUN582" s="396"/>
      <c r="EUO582" s="396"/>
      <c r="EUP582" s="396"/>
      <c r="EUQ582" s="396"/>
      <c r="EUR582" s="396"/>
      <c r="EUS582" s="396"/>
      <c r="EUT582" s="396"/>
      <c r="EUU582" s="396"/>
      <c r="EUV582" s="396"/>
      <c r="EUW582" s="396"/>
      <c r="EUX582" s="396"/>
      <c r="EUY582" s="396"/>
      <c r="EUZ582" s="396"/>
      <c r="EVA582" s="396"/>
      <c r="EVB582" s="396"/>
      <c r="EVC582" s="396"/>
      <c r="EVD582" s="396"/>
      <c r="EVE582" s="396"/>
      <c r="EVF582" s="396"/>
      <c r="EVG582" s="396"/>
      <c r="EVH582" s="396"/>
      <c r="EVI582" s="396"/>
      <c r="EVJ582" s="396"/>
      <c r="EVK582" s="396"/>
      <c r="EVL582" s="396"/>
      <c r="EVM582" s="396"/>
      <c r="EVN582" s="396"/>
      <c r="EVO582" s="396"/>
      <c r="EVP582" s="396"/>
      <c r="EVQ582" s="396"/>
      <c r="EVR582" s="396"/>
      <c r="EVS582" s="396"/>
      <c r="EVT582" s="396"/>
      <c r="EVU582" s="396"/>
      <c r="EVV582" s="396"/>
      <c r="EVW582" s="396"/>
      <c r="EVX582" s="396"/>
      <c r="EVY582" s="396"/>
      <c r="EVZ582" s="396"/>
      <c r="EWA582" s="396"/>
      <c r="EWB582" s="396"/>
      <c r="EWC582" s="396"/>
      <c r="EWD582" s="396"/>
      <c r="EWE582" s="396"/>
      <c r="EWF582" s="396"/>
      <c r="EWG582" s="396"/>
      <c r="EWH582" s="396"/>
      <c r="EWI582" s="396"/>
      <c r="EWJ582" s="396"/>
      <c r="EWK582" s="396"/>
      <c r="EWL582" s="396"/>
      <c r="EWM582" s="396"/>
      <c r="EWN582" s="396"/>
      <c r="EWO582" s="396"/>
      <c r="EWP582" s="396"/>
      <c r="EWQ582" s="396"/>
      <c r="EWR582" s="396"/>
      <c r="EWS582" s="396"/>
      <c r="EWT582" s="396"/>
      <c r="EWU582" s="396"/>
      <c r="EWV582" s="396"/>
      <c r="EWW582" s="396"/>
      <c r="EWX582" s="396"/>
      <c r="EWY582" s="396"/>
      <c r="EWZ582" s="396"/>
      <c r="EXA582" s="396"/>
      <c r="EXB582" s="396"/>
      <c r="EXC582" s="396"/>
      <c r="EXD582" s="396"/>
      <c r="EXE582" s="396"/>
      <c r="EXF582" s="396"/>
      <c r="EXG582" s="396"/>
      <c r="EXH582" s="396"/>
      <c r="EXI582" s="396"/>
      <c r="EXJ582" s="396"/>
      <c r="EXK582" s="396"/>
      <c r="EXL582" s="396"/>
      <c r="EXM582" s="396"/>
      <c r="EXN582" s="396"/>
      <c r="EXO582" s="396"/>
      <c r="EXP582" s="396"/>
      <c r="EXQ582" s="396"/>
      <c r="EXR582" s="396"/>
      <c r="EXS582" s="396"/>
      <c r="EXT582" s="396"/>
      <c r="EXU582" s="396"/>
      <c r="EXV582" s="396"/>
      <c r="EXW582" s="396"/>
      <c r="EXX582" s="396"/>
      <c r="EXY582" s="396"/>
      <c r="EXZ582" s="396"/>
      <c r="EYA582" s="396"/>
      <c r="EYB582" s="396"/>
      <c r="EYC582" s="396"/>
      <c r="EYD582" s="396"/>
      <c r="EYE582" s="396"/>
      <c r="EYF582" s="396"/>
      <c r="EYG582" s="396"/>
      <c r="EYH582" s="396"/>
      <c r="EYI582" s="396"/>
      <c r="EYJ582" s="396"/>
      <c r="EYK582" s="396"/>
      <c r="EYL582" s="396"/>
      <c r="EYM582" s="396"/>
      <c r="EYN582" s="396"/>
      <c r="EYO582" s="396"/>
      <c r="EYP582" s="396"/>
      <c r="EYQ582" s="396"/>
      <c r="EYR582" s="396"/>
      <c r="EYS582" s="396"/>
      <c r="EYT582" s="396"/>
      <c r="EYU582" s="396"/>
      <c r="EYV582" s="396"/>
      <c r="EYW582" s="396"/>
      <c r="EYX582" s="396"/>
      <c r="EYY582" s="396"/>
      <c r="EYZ582" s="396"/>
      <c r="EZA582" s="396"/>
      <c r="EZB582" s="396"/>
      <c r="EZC582" s="396"/>
      <c r="EZD582" s="396"/>
      <c r="EZE582" s="396"/>
      <c r="EZF582" s="396"/>
      <c r="EZG582" s="396"/>
      <c r="EZH582" s="396"/>
      <c r="EZI582" s="396"/>
      <c r="EZJ582" s="396"/>
      <c r="EZK582" s="396"/>
      <c r="EZL582" s="396"/>
      <c r="EZM582" s="396"/>
      <c r="EZN582" s="396"/>
      <c r="EZO582" s="396"/>
      <c r="EZP582" s="396"/>
      <c r="EZQ582" s="396"/>
      <c r="EZR582" s="396"/>
      <c r="EZS582" s="396"/>
      <c r="EZT582" s="396"/>
      <c r="EZU582" s="396"/>
      <c r="EZV582" s="396"/>
      <c r="EZW582" s="396"/>
      <c r="EZX582" s="396"/>
      <c r="EZY582" s="396"/>
      <c r="EZZ582" s="396"/>
      <c r="FAA582" s="396"/>
      <c r="FAB582" s="396"/>
      <c r="FAC582" s="396"/>
      <c r="FAD582" s="396"/>
      <c r="FAE582" s="396"/>
      <c r="FAF582" s="396"/>
      <c r="FAG582" s="396"/>
      <c r="FAH582" s="396"/>
      <c r="FAI582" s="396"/>
      <c r="FAJ582" s="396"/>
      <c r="FAK582" s="396"/>
      <c r="FAL582" s="396"/>
      <c r="FAM582" s="396"/>
      <c r="FAN582" s="396"/>
      <c r="FAO582" s="396"/>
      <c r="FAP582" s="396"/>
      <c r="FAQ582" s="396"/>
      <c r="FAR582" s="396"/>
      <c r="FAS582" s="396"/>
      <c r="FAT582" s="396"/>
      <c r="FAU582" s="396"/>
      <c r="FAV582" s="396"/>
      <c r="FAW582" s="396"/>
      <c r="FAX582" s="396"/>
      <c r="FAY582" s="396"/>
      <c r="FAZ582" s="396"/>
      <c r="FBA582" s="396"/>
      <c r="FBB582" s="396"/>
      <c r="FBC582" s="396"/>
      <c r="FBD582" s="396"/>
      <c r="FBE582" s="396"/>
      <c r="FBF582" s="396"/>
      <c r="FBG582" s="396"/>
      <c r="FBH582" s="396"/>
      <c r="FBI582" s="396"/>
      <c r="FBJ582" s="396"/>
      <c r="FBK582" s="396"/>
      <c r="FBL582" s="396"/>
      <c r="FBM582" s="396"/>
      <c r="FBN582" s="396"/>
      <c r="FBO582" s="396"/>
      <c r="FBP582" s="396"/>
      <c r="FBQ582" s="396"/>
      <c r="FBR582" s="396"/>
      <c r="FBS582" s="396"/>
      <c r="FBT582" s="396"/>
      <c r="FBU582" s="396"/>
      <c r="FBV582" s="396"/>
      <c r="FBW582" s="396"/>
      <c r="FBX582" s="396"/>
      <c r="FBY582" s="396"/>
      <c r="FBZ582" s="396"/>
      <c r="FCA582" s="396"/>
      <c r="FCB582" s="396"/>
      <c r="FCC582" s="396"/>
      <c r="FCD582" s="396"/>
      <c r="FCE582" s="396"/>
      <c r="FCF582" s="396"/>
      <c r="FCG582" s="396"/>
      <c r="FCH582" s="396"/>
      <c r="FCI582" s="396"/>
      <c r="FCJ582" s="396"/>
      <c r="FCK582" s="396"/>
      <c r="FCL582" s="396"/>
      <c r="FCM582" s="396"/>
      <c r="FCN582" s="396"/>
      <c r="FCO582" s="396"/>
      <c r="FCP582" s="396"/>
      <c r="FCQ582" s="396"/>
      <c r="FCR582" s="396"/>
      <c r="FCS582" s="396"/>
      <c r="FCT582" s="396"/>
      <c r="FCU582" s="396"/>
      <c r="FCV582" s="396"/>
      <c r="FCW582" s="396"/>
      <c r="FCX582" s="396"/>
      <c r="FCY582" s="396"/>
      <c r="FCZ582" s="396"/>
      <c r="FDA582" s="396"/>
      <c r="FDB582" s="396"/>
      <c r="FDC582" s="396"/>
      <c r="FDD582" s="396"/>
      <c r="FDE582" s="396"/>
      <c r="FDF582" s="396"/>
      <c r="FDG582" s="396"/>
      <c r="FDH582" s="396"/>
      <c r="FDI582" s="396"/>
      <c r="FDJ582" s="396"/>
      <c r="FDK582" s="396"/>
      <c r="FDL582" s="396"/>
      <c r="FDM582" s="396"/>
      <c r="FDN582" s="396"/>
      <c r="FDO582" s="396"/>
      <c r="FDP582" s="396"/>
      <c r="FDQ582" s="396"/>
      <c r="FDR582" s="396"/>
      <c r="FDS582" s="396"/>
      <c r="FDT582" s="396"/>
      <c r="FDU582" s="396"/>
      <c r="FDV582" s="396"/>
      <c r="FDW582" s="396"/>
      <c r="FDX582" s="396"/>
      <c r="FDY582" s="396"/>
      <c r="FDZ582" s="396"/>
      <c r="FEA582" s="396"/>
      <c r="FEB582" s="396"/>
      <c r="FEC582" s="396"/>
      <c r="FED582" s="396"/>
      <c r="FEE582" s="396"/>
      <c r="FEF582" s="396"/>
      <c r="FEG582" s="396"/>
      <c r="FEH582" s="396"/>
      <c r="FEI582" s="396"/>
      <c r="FEJ582" s="396"/>
      <c r="FEK582" s="396"/>
      <c r="FEL582" s="396"/>
      <c r="FEM582" s="396"/>
      <c r="FEN582" s="396"/>
      <c r="FEO582" s="396"/>
      <c r="FEP582" s="396"/>
      <c r="FEQ582" s="396"/>
      <c r="FER582" s="396"/>
      <c r="FES582" s="396"/>
      <c r="FET582" s="396"/>
      <c r="FEU582" s="396"/>
      <c r="FEV582" s="396"/>
      <c r="FEW582" s="396"/>
      <c r="FEX582" s="396"/>
      <c r="FEY582" s="396"/>
      <c r="FEZ582" s="396"/>
      <c r="FFA582" s="396"/>
      <c r="FFB582" s="396"/>
      <c r="FFC582" s="396"/>
      <c r="FFD582" s="396"/>
      <c r="FFE582" s="396"/>
      <c r="FFF582" s="396"/>
      <c r="FFG582" s="396"/>
      <c r="FFH582" s="396"/>
      <c r="FFI582" s="396"/>
      <c r="FFJ582" s="396"/>
      <c r="FFK582" s="396"/>
      <c r="FFL582" s="396"/>
      <c r="FFM582" s="396"/>
      <c r="FFN582" s="396"/>
      <c r="FFO582" s="396"/>
      <c r="FFP582" s="396"/>
      <c r="FFQ582" s="396"/>
      <c r="FFR582" s="396"/>
      <c r="FFS582" s="396"/>
      <c r="FFT582" s="396"/>
      <c r="FFU582" s="396"/>
      <c r="FFV582" s="396"/>
      <c r="FFW582" s="396"/>
      <c r="FFX582" s="396"/>
      <c r="FFY582" s="396"/>
      <c r="FFZ582" s="396"/>
      <c r="FGA582" s="396"/>
      <c r="FGB582" s="396"/>
      <c r="FGC582" s="396"/>
      <c r="FGD582" s="396"/>
      <c r="FGE582" s="396"/>
      <c r="FGF582" s="396"/>
      <c r="FGG582" s="396"/>
      <c r="FGH582" s="396"/>
      <c r="FGI582" s="396"/>
      <c r="FGJ582" s="396"/>
      <c r="FGK582" s="396"/>
      <c r="FGL582" s="396"/>
      <c r="FGM582" s="396"/>
      <c r="FGN582" s="396"/>
      <c r="FGO582" s="396"/>
      <c r="FGP582" s="396"/>
      <c r="FGQ582" s="396"/>
      <c r="FGR582" s="396"/>
      <c r="FGS582" s="396"/>
      <c r="FGT582" s="396"/>
      <c r="FGU582" s="396"/>
      <c r="FGV582" s="396"/>
      <c r="FGW582" s="396"/>
      <c r="FGX582" s="396"/>
      <c r="FGY582" s="396"/>
      <c r="FGZ582" s="396"/>
      <c r="FHA582" s="396"/>
      <c r="FHB582" s="396"/>
      <c r="FHC582" s="396"/>
      <c r="FHD582" s="396"/>
      <c r="FHE582" s="396"/>
      <c r="FHF582" s="396"/>
      <c r="FHG582" s="396"/>
      <c r="FHH582" s="396"/>
      <c r="FHI582" s="396"/>
      <c r="FHJ582" s="396"/>
      <c r="FHK582" s="396"/>
      <c r="FHL582" s="396"/>
      <c r="FHM582" s="396"/>
      <c r="FHN582" s="396"/>
      <c r="FHO582" s="396"/>
      <c r="FHP582" s="396"/>
      <c r="FHQ582" s="396"/>
      <c r="FHR582" s="396"/>
      <c r="FHS582" s="396"/>
      <c r="FHT582" s="396"/>
      <c r="FHU582" s="396"/>
      <c r="FHV582" s="396"/>
      <c r="FHW582" s="396"/>
      <c r="FHX582" s="396"/>
      <c r="FHY582" s="396"/>
      <c r="FHZ582" s="396"/>
      <c r="FIA582" s="396"/>
      <c r="FIB582" s="396"/>
      <c r="FIC582" s="396"/>
      <c r="FID582" s="396"/>
      <c r="FIE582" s="396"/>
      <c r="FIF582" s="396"/>
      <c r="FIG582" s="396"/>
      <c r="FIH582" s="396"/>
      <c r="FII582" s="396"/>
      <c r="FIJ582" s="396"/>
      <c r="FIK582" s="396"/>
      <c r="FIL582" s="396"/>
      <c r="FIM582" s="396"/>
      <c r="FIN582" s="396"/>
      <c r="FIO582" s="396"/>
      <c r="FIP582" s="396"/>
      <c r="FIQ582" s="396"/>
      <c r="FIR582" s="396"/>
      <c r="FIS582" s="396"/>
      <c r="FIT582" s="396"/>
      <c r="FIU582" s="396"/>
      <c r="FIV582" s="396"/>
      <c r="FIW582" s="396"/>
      <c r="FIX582" s="396"/>
      <c r="FIY582" s="396"/>
      <c r="FIZ582" s="396"/>
      <c r="FJA582" s="396"/>
      <c r="FJB582" s="396"/>
      <c r="FJC582" s="396"/>
      <c r="FJD582" s="396"/>
      <c r="FJE582" s="396"/>
      <c r="FJF582" s="396"/>
      <c r="FJG582" s="396"/>
      <c r="FJH582" s="396"/>
      <c r="FJI582" s="396"/>
      <c r="FJJ582" s="396"/>
      <c r="FJK582" s="396"/>
      <c r="FJL582" s="396"/>
      <c r="FJM582" s="396"/>
      <c r="FJN582" s="396"/>
      <c r="FJO582" s="396"/>
      <c r="FJP582" s="396"/>
      <c r="FJQ582" s="396"/>
      <c r="FJR582" s="396"/>
      <c r="FJS582" s="396"/>
      <c r="FJT582" s="396"/>
      <c r="FJU582" s="396"/>
      <c r="FJV582" s="396"/>
      <c r="FJW582" s="396"/>
      <c r="FJX582" s="396"/>
      <c r="FJY582" s="396"/>
      <c r="FJZ582" s="396"/>
      <c r="FKA582" s="396"/>
      <c r="FKB582" s="396"/>
      <c r="FKC582" s="396"/>
      <c r="FKD582" s="396"/>
      <c r="FKE582" s="396"/>
      <c r="FKF582" s="396"/>
      <c r="FKG582" s="396"/>
      <c r="FKH582" s="396"/>
      <c r="FKI582" s="396"/>
      <c r="FKJ582" s="396"/>
      <c r="FKK582" s="396"/>
      <c r="FKL582" s="396"/>
      <c r="FKM582" s="396"/>
      <c r="FKN582" s="396"/>
      <c r="FKO582" s="396"/>
      <c r="FKP582" s="396"/>
      <c r="FKQ582" s="396"/>
      <c r="FKR582" s="396"/>
      <c r="FKS582" s="396"/>
      <c r="FKT582" s="396"/>
      <c r="FKU582" s="396"/>
      <c r="FKV582" s="396"/>
      <c r="FKW582" s="396"/>
      <c r="FKX582" s="396"/>
      <c r="FKY582" s="396"/>
      <c r="FKZ582" s="396"/>
      <c r="FLA582" s="396"/>
      <c r="FLB582" s="396"/>
      <c r="FLC582" s="396"/>
      <c r="FLD582" s="396"/>
      <c r="FLE582" s="396"/>
      <c r="FLF582" s="396"/>
      <c r="FLG582" s="396"/>
      <c r="FLH582" s="396"/>
      <c r="FLI582" s="396"/>
      <c r="FLJ582" s="396"/>
      <c r="FLK582" s="396"/>
      <c r="FLL582" s="396"/>
      <c r="FLM582" s="396"/>
      <c r="FLN582" s="396"/>
      <c r="FLO582" s="396"/>
      <c r="FLP582" s="396"/>
      <c r="FLQ582" s="396"/>
      <c r="FLR582" s="396"/>
      <c r="FLS582" s="396"/>
      <c r="FLT582" s="396"/>
      <c r="FLU582" s="396"/>
      <c r="FLV582" s="396"/>
      <c r="FLW582" s="396"/>
      <c r="FLX582" s="396"/>
      <c r="FLY582" s="396"/>
      <c r="FLZ582" s="396"/>
      <c r="FMA582" s="396"/>
      <c r="FMB582" s="396"/>
      <c r="FMC582" s="396"/>
      <c r="FMD582" s="396"/>
      <c r="FME582" s="396"/>
      <c r="FMF582" s="396"/>
      <c r="FMG582" s="396"/>
      <c r="FMH582" s="396"/>
      <c r="FMI582" s="396"/>
      <c r="FMJ582" s="396"/>
      <c r="FMK582" s="396"/>
      <c r="FML582" s="396"/>
      <c r="FMM582" s="396"/>
      <c r="FMN582" s="396"/>
      <c r="FMO582" s="396"/>
      <c r="FMP582" s="396"/>
      <c r="FMQ582" s="396"/>
      <c r="FMR582" s="396"/>
      <c r="FMS582" s="396"/>
      <c r="FMT582" s="396"/>
      <c r="FMU582" s="396"/>
      <c r="FMV582" s="396"/>
      <c r="FMW582" s="396"/>
      <c r="FMX582" s="396"/>
      <c r="FMY582" s="396"/>
      <c r="FMZ582" s="396"/>
      <c r="FNA582" s="396"/>
      <c r="FNB582" s="396"/>
      <c r="FNC582" s="396"/>
      <c r="FND582" s="396"/>
      <c r="FNE582" s="396"/>
      <c r="FNF582" s="396"/>
      <c r="FNG582" s="396"/>
      <c r="FNH582" s="396"/>
      <c r="FNI582" s="396"/>
      <c r="FNJ582" s="396"/>
      <c r="FNK582" s="396"/>
      <c r="FNL582" s="396"/>
      <c r="FNM582" s="396"/>
      <c r="FNN582" s="396"/>
      <c r="FNO582" s="396"/>
      <c r="FNP582" s="396"/>
      <c r="FNQ582" s="396"/>
      <c r="FNR582" s="396"/>
      <c r="FNS582" s="396"/>
      <c r="FNT582" s="396"/>
      <c r="FNU582" s="396"/>
      <c r="FNV582" s="396"/>
      <c r="FNW582" s="396"/>
      <c r="FNX582" s="396"/>
      <c r="FNY582" s="396"/>
      <c r="FNZ582" s="396"/>
      <c r="FOA582" s="396"/>
      <c r="FOB582" s="396"/>
      <c r="FOC582" s="396"/>
      <c r="FOD582" s="396"/>
      <c r="FOE582" s="396"/>
      <c r="FOF582" s="396"/>
      <c r="FOG582" s="396"/>
      <c r="FOH582" s="396"/>
      <c r="FOI582" s="396"/>
      <c r="FOJ582" s="396"/>
      <c r="FOK582" s="396"/>
      <c r="FOL582" s="396"/>
      <c r="FOM582" s="396"/>
      <c r="FON582" s="396"/>
      <c r="FOO582" s="396"/>
      <c r="FOP582" s="396"/>
      <c r="FOQ582" s="396"/>
      <c r="FOR582" s="396"/>
      <c r="FOS582" s="396"/>
      <c r="FOT582" s="396"/>
      <c r="FOU582" s="396"/>
      <c r="FOV582" s="396"/>
      <c r="FOW582" s="396"/>
      <c r="FOX582" s="396"/>
      <c r="FOY582" s="396"/>
      <c r="FOZ582" s="396"/>
      <c r="FPA582" s="396"/>
      <c r="FPB582" s="396"/>
      <c r="FPC582" s="396"/>
      <c r="FPD582" s="396"/>
      <c r="FPE582" s="396"/>
      <c r="FPF582" s="396"/>
      <c r="FPG582" s="396"/>
      <c r="FPH582" s="396"/>
      <c r="FPI582" s="396"/>
      <c r="FPJ582" s="396"/>
      <c r="FPK582" s="396"/>
      <c r="FPL582" s="396"/>
      <c r="FPM582" s="396"/>
      <c r="FPN582" s="396"/>
      <c r="FPO582" s="396"/>
      <c r="FPP582" s="396"/>
      <c r="FPQ582" s="396"/>
      <c r="FPR582" s="396"/>
      <c r="FPS582" s="396"/>
      <c r="FPT582" s="396"/>
      <c r="FPU582" s="396"/>
      <c r="FPV582" s="396"/>
      <c r="FPW582" s="396"/>
      <c r="FPX582" s="396"/>
      <c r="FPY582" s="396"/>
      <c r="FPZ582" s="396"/>
      <c r="FQA582" s="396"/>
      <c r="FQB582" s="396"/>
      <c r="FQC582" s="396"/>
      <c r="FQD582" s="396"/>
      <c r="FQE582" s="396"/>
      <c r="FQF582" s="396"/>
      <c r="FQG582" s="396"/>
      <c r="FQH582" s="396"/>
      <c r="FQI582" s="396"/>
      <c r="FQJ582" s="396"/>
      <c r="FQK582" s="396"/>
      <c r="FQL582" s="396"/>
      <c r="FQM582" s="396"/>
      <c r="FQN582" s="396"/>
      <c r="FQO582" s="396"/>
      <c r="FQP582" s="396"/>
      <c r="FQQ582" s="396"/>
      <c r="FQR582" s="396"/>
      <c r="FQS582" s="396"/>
      <c r="FQT582" s="396"/>
      <c r="FQU582" s="396"/>
      <c r="FQV582" s="396"/>
      <c r="FQW582" s="396"/>
      <c r="FQX582" s="396"/>
      <c r="FQY582" s="396"/>
      <c r="FQZ582" s="396"/>
      <c r="FRA582" s="396"/>
      <c r="FRB582" s="396"/>
      <c r="FRC582" s="396"/>
      <c r="FRD582" s="396"/>
      <c r="FRE582" s="396"/>
      <c r="FRF582" s="396"/>
      <c r="FRG582" s="396"/>
      <c r="FRH582" s="396"/>
      <c r="FRI582" s="396"/>
      <c r="FRJ582" s="396"/>
      <c r="FRK582" s="396"/>
      <c r="FRL582" s="396"/>
      <c r="FRM582" s="396"/>
      <c r="FRN582" s="396"/>
      <c r="FRO582" s="396"/>
      <c r="FRP582" s="396"/>
      <c r="FRQ582" s="396"/>
      <c r="FRR582" s="396"/>
      <c r="FRS582" s="396"/>
      <c r="FRT582" s="396"/>
      <c r="FRU582" s="396"/>
      <c r="FRV582" s="396"/>
      <c r="FRW582" s="396"/>
      <c r="FRX582" s="396"/>
      <c r="FRY582" s="396"/>
      <c r="FRZ582" s="396"/>
      <c r="FSA582" s="396"/>
      <c r="FSB582" s="396"/>
      <c r="FSC582" s="396"/>
      <c r="FSD582" s="396"/>
      <c r="FSE582" s="396"/>
      <c r="FSF582" s="396"/>
      <c r="FSG582" s="396"/>
      <c r="FSH582" s="396"/>
      <c r="FSI582" s="396"/>
      <c r="FSJ582" s="396"/>
      <c r="FSK582" s="396"/>
      <c r="FSL582" s="396"/>
      <c r="FSM582" s="396"/>
      <c r="FSN582" s="396"/>
      <c r="FSO582" s="396"/>
      <c r="FSP582" s="396"/>
      <c r="FSQ582" s="396"/>
      <c r="FSR582" s="396"/>
      <c r="FSS582" s="396"/>
      <c r="FST582" s="396"/>
      <c r="FSU582" s="396"/>
      <c r="FSV582" s="396"/>
      <c r="FSW582" s="396"/>
      <c r="FSX582" s="396"/>
      <c r="FSY582" s="396"/>
      <c r="FSZ582" s="396"/>
      <c r="FTA582" s="396"/>
      <c r="FTB582" s="396"/>
      <c r="FTC582" s="396"/>
      <c r="FTD582" s="396"/>
      <c r="FTE582" s="396"/>
      <c r="FTF582" s="396"/>
      <c r="FTG582" s="396"/>
      <c r="FTH582" s="396"/>
      <c r="FTI582" s="396"/>
      <c r="FTJ582" s="396"/>
      <c r="FTK582" s="396"/>
      <c r="FTL582" s="396"/>
      <c r="FTM582" s="396"/>
      <c r="FTN582" s="396"/>
      <c r="FTO582" s="396"/>
      <c r="FTP582" s="396"/>
      <c r="FTQ582" s="396"/>
      <c r="FTR582" s="396"/>
      <c r="FTS582" s="396"/>
      <c r="FTT582" s="396"/>
      <c r="FTU582" s="396"/>
      <c r="FTV582" s="396"/>
      <c r="FTW582" s="396"/>
      <c r="FTX582" s="396"/>
      <c r="FTY582" s="396"/>
      <c r="FTZ582" s="396"/>
      <c r="FUA582" s="396"/>
      <c r="FUB582" s="396"/>
      <c r="FUC582" s="396"/>
      <c r="FUD582" s="396"/>
      <c r="FUE582" s="396"/>
      <c r="FUF582" s="396"/>
      <c r="FUG582" s="396"/>
      <c r="FUH582" s="396"/>
      <c r="FUI582" s="396"/>
      <c r="FUJ582" s="396"/>
      <c r="FUK582" s="396"/>
      <c r="FUL582" s="396"/>
      <c r="FUM582" s="396"/>
      <c r="FUN582" s="396"/>
      <c r="FUO582" s="396"/>
      <c r="FUP582" s="396"/>
      <c r="FUQ582" s="396"/>
      <c r="FUR582" s="396"/>
      <c r="FUS582" s="396"/>
      <c r="FUT582" s="396"/>
      <c r="FUU582" s="396"/>
      <c r="FUV582" s="396"/>
      <c r="FUW582" s="396"/>
      <c r="FUX582" s="396"/>
      <c r="FUY582" s="396"/>
      <c r="FUZ582" s="396"/>
      <c r="FVA582" s="396"/>
      <c r="FVB582" s="396"/>
      <c r="FVC582" s="396"/>
      <c r="FVD582" s="396"/>
      <c r="FVE582" s="396"/>
      <c r="FVF582" s="396"/>
      <c r="FVG582" s="396"/>
      <c r="FVH582" s="396"/>
      <c r="FVI582" s="396"/>
      <c r="FVJ582" s="396"/>
      <c r="FVK582" s="396"/>
      <c r="FVL582" s="396"/>
      <c r="FVM582" s="396"/>
      <c r="FVN582" s="396"/>
      <c r="FVO582" s="396"/>
      <c r="FVP582" s="396"/>
      <c r="FVQ582" s="396"/>
      <c r="FVR582" s="396"/>
      <c r="FVS582" s="396"/>
      <c r="FVT582" s="396"/>
      <c r="FVU582" s="396"/>
      <c r="FVV582" s="396"/>
      <c r="FVW582" s="396"/>
      <c r="FVX582" s="396"/>
      <c r="FVY582" s="396"/>
      <c r="FVZ582" s="396"/>
      <c r="FWA582" s="396"/>
      <c r="FWB582" s="396"/>
      <c r="FWC582" s="396"/>
      <c r="FWD582" s="396"/>
      <c r="FWE582" s="396"/>
      <c r="FWF582" s="396"/>
      <c r="FWG582" s="396"/>
      <c r="FWH582" s="396"/>
      <c r="FWI582" s="396"/>
      <c r="FWJ582" s="396"/>
      <c r="FWK582" s="396"/>
      <c r="FWL582" s="396"/>
      <c r="FWM582" s="396"/>
      <c r="FWN582" s="396"/>
      <c r="FWO582" s="396"/>
      <c r="FWP582" s="396"/>
      <c r="FWQ582" s="396"/>
      <c r="FWR582" s="396"/>
      <c r="FWS582" s="396"/>
      <c r="FWT582" s="396"/>
      <c r="FWU582" s="396"/>
      <c r="FWV582" s="396"/>
      <c r="FWW582" s="396"/>
      <c r="FWX582" s="396"/>
      <c r="FWY582" s="396"/>
      <c r="FWZ582" s="396"/>
      <c r="FXA582" s="396"/>
      <c r="FXB582" s="396"/>
      <c r="FXC582" s="396"/>
      <c r="FXD582" s="396"/>
      <c r="FXE582" s="396"/>
      <c r="FXF582" s="396"/>
      <c r="FXG582" s="396"/>
      <c r="FXH582" s="396"/>
      <c r="FXI582" s="396"/>
      <c r="FXJ582" s="396"/>
      <c r="FXK582" s="396"/>
      <c r="FXL582" s="396"/>
      <c r="FXM582" s="396"/>
      <c r="FXN582" s="396"/>
      <c r="FXO582" s="396"/>
      <c r="FXP582" s="396"/>
      <c r="FXQ582" s="396"/>
      <c r="FXR582" s="396"/>
      <c r="FXS582" s="396"/>
      <c r="FXT582" s="396"/>
      <c r="FXU582" s="396"/>
      <c r="FXV582" s="396"/>
      <c r="FXW582" s="396"/>
      <c r="FXX582" s="396"/>
      <c r="FXY582" s="396"/>
      <c r="FXZ582" s="396"/>
      <c r="FYA582" s="396"/>
      <c r="FYB582" s="396"/>
      <c r="FYC582" s="396"/>
      <c r="FYD582" s="396"/>
      <c r="FYE582" s="396"/>
      <c r="FYF582" s="396"/>
      <c r="FYG582" s="396"/>
      <c r="FYH582" s="396"/>
      <c r="FYI582" s="396"/>
      <c r="FYJ582" s="396"/>
      <c r="FYK582" s="396"/>
      <c r="FYL582" s="396"/>
      <c r="FYM582" s="396"/>
      <c r="FYN582" s="396"/>
      <c r="FYO582" s="396"/>
      <c r="FYP582" s="396"/>
      <c r="FYQ582" s="396"/>
      <c r="FYR582" s="396"/>
      <c r="FYS582" s="396"/>
      <c r="FYT582" s="396"/>
      <c r="FYU582" s="396"/>
      <c r="FYV582" s="396"/>
      <c r="FYW582" s="396"/>
      <c r="FYX582" s="396"/>
      <c r="FYY582" s="396"/>
      <c r="FYZ582" s="396"/>
      <c r="FZA582" s="396"/>
      <c r="FZB582" s="396"/>
      <c r="FZC582" s="396"/>
      <c r="FZD582" s="396"/>
      <c r="FZE582" s="396"/>
      <c r="FZF582" s="396"/>
      <c r="FZG582" s="396"/>
      <c r="FZH582" s="396"/>
      <c r="FZI582" s="396"/>
      <c r="FZJ582" s="396"/>
      <c r="FZK582" s="396"/>
      <c r="FZL582" s="396"/>
      <c r="FZM582" s="396"/>
      <c r="FZN582" s="396"/>
      <c r="FZO582" s="396"/>
      <c r="FZP582" s="396"/>
      <c r="FZQ582" s="396"/>
      <c r="FZR582" s="396"/>
      <c r="FZS582" s="396"/>
      <c r="FZT582" s="396"/>
      <c r="FZU582" s="396"/>
      <c r="FZV582" s="396"/>
      <c r="FZW582" s="396"/>
      <c r="FZX582" s="396"/>
      <c r="FZY582" s="396"/>
      <c r="FZZ582" s="396"/>
      <c r="GAA582" s="396"/>
      <c r="GAB582" s="396"/>
      <c r="GAC582" s="396"/>
      <c r="GAD582" s="396"/>
      <c r="GAE582" s="396"/>
      <c r="GAF582" s="396"/>
      <c r="GAG582" s="396"/>
      <c r="GAH582" s="396"/>
      <c r="GAI582" s="396"/>
      <c r="GAJ582" s="396"/>
      <c r="GAK582" s="396"/>
      <c r="GAL582" s="396"/>
      <c r="GAM582" s="396"/>
      <c r="GAN582" s="396"/>
      <c r="GAO582" s="396"/>
      <c r="GAP582" s="396"/>
      <c r="GAQ582" s="396"/>
      <c r="GAR582" s="396"/>
      <c r="GAS582" s="396"/>
      <c r="GAT582" s="396"/>
      <c r="GAU582" s="396"/>
      <c r="GAV582" s="396"/>
      <c r="GAW582" s="396"/>
      <c r="GAX582" s="396"/>
      <c r="GAY582" s="396"/>
      <c r="GAZ582" s="396"/>
      <c r="GBA582" s="396"/>
      <c r="GBB582" s="396"/>
      <c r="GBC582" s="396"/>
      <c r="GBD582" s="396"/>
      <c r="GBE582" s="396"/>
      <c r="GBF582" s="396"/>
      <c r="GBG582" s="396"/>
      <c r="GBH582" s="396"/>
      <c r="GBI582" s="396"/>
      <c r="GBJ582" s="396"/>
      <c r="GBK582" s="396"/>
      <c r="GBL582" s="396"/>
      <c r="GBM582" s="396"/>
      <c r="GBN582" s="396"/>
      <c r="GBO582" s="396"/>
      <c r="GBP582" s="396"/>
      <c r="GBQ582" s="396"/>
      <c r="GBR582" s="396"/>
      <c r="GBS582" s="396"/>
      <c r="GBT582" s="396"/>
      <c r="GBU582" s="396"/>
      <c r="GBV582" s="396"/>
      <c r="GBW582" s="396"/>
      <c r="GBX582" s="396"/>
      <c r="GBY582" s="396"/>
      <c r="GBZ582" s="396"/>
      <c r="GCA582" s="396"/>
      <c r="GCB582" s="396"/>
      <c r="GCC582" s="396"/>
      <c r="GCD582" s="396"/>
      <c r="GCE582" s="396"/>
      <c r="GCF582" s="396"/>
      <c r="GCG582" s="396"/>
      <c r="GCH582" s="396"/>
      <c r="GCI582" s="396"/>
      <c r="GCJ582" s="396"/>
      <c r="GCK582" s="396"/>
      <c r="GCL582" s="396"/>
      <c r="GCM582" s="396"/>
      <c r="GCN582" s="396"/>
      <c r="GCO582" s="396"/>
      <c r="GCP582" s="396"/>
      <c r="GCQ582" s="396"/>
      <c r="GCR582" s="396"/>
      <c r="GCS582" s="396"/>
      <c r="GCT582" s="396"/>
      <c r="GCU582" s="396"/>
      <c r="GCV582" s="396"/>
      <c r="GCW582" s="396"/>
      <c r="GCX582" s="396"/>
      <c r="GCY582" s="396"/>
      <c r="GCZ582" s="396"/>
      <c r="GDA582" s="396"/>
      <c r="GDB582" s="396"/>
      <c r="GDC582" s="396"/>
      <c r="GDD582" s="396"/>
      <c r="GDE582" s="396"/>
      <c r="GDF582" s="396"/>
      <c r="GDG582" s="396"/>
      <c r="GDH582" s="396"/>
      <c r="GDI582" s="396"/>
      <c r="GDJ582" s="396"/>
      <c r="GDK582" s="396"/>
      <c r="GDL582" s="396"/>
      <c r="GDM582" s="396"/>
      <c r="GDN582" s="396"/>
      <c r="GDO582" s="396"/>
      <c r="GDP582" s="396"/>
      <c r="GDQ582" s="396"/>
      <c r="GDR582" s="396"/>
      <c r="GDS582" s="396"/>
      <c r="GDT582" s="396"/>
      <c r="GDU582" s="396"/>
      <c r="GDV582" s="396"/>
      <c r="GDW582" s="396"/>
      <c r="GDX582" s="396"/>
      <c r="GDY582" s="396"/>
      <c r="GDZ582" s="396"/>
      <c r="GEA582" s="396"/>
      <c r="GEB582" s="396"/>
      <c r="GEC582" s="396"/>
      <c r="GED582" s="396"/>
      <c r="GEE582" s="396"/>
      <c r="GEF582" s="396"/>
      <c r="GEG582" s="396"/>
      <c r="GEH582" s="396"/>
      <c r="GEI582" s="396"/>
      <c r="GEJ582" s="396"/>
      <c r="GEK582" s="396"/>
      <c r="GEL582" s="396"/>
      <c r="GEM582" s="396"/>
      <c r="GEN582" s="396"/>
      <c r="GEO582" s="396"/>
      <c r="GEP582" s="396"/>
      <c r="GEQ582" s="396"/>
      <c r="GER582" s="396"/>
      <c r="GES582" s="396"/>
      <c r="GET582" s="396"/>
      <c r="GEU582" s="396"/>
      <c r="GEV582" s="396"/>
      <c r="GEW582" s="396"/>
      <c r="GEX582" s="396"/>
      <c r="GEY582" s="396"/>
      <c r="GEZ582" s="396"/>
      <c r="GFA582" s="396"/>
      <c r="GFB582" s="396"/>
      <c r="GFC582" s="396"/>
      <c r="GFD582" s="396"/>
      <c r="GFE582" s="396"/>
      <c r="GFF582" s="396"/>
      <c r="GFG582" s="396"/>
      <c r="GFH582" s="396"/>
      <c r="GFI582" s="396"/>
      <c r="GFJ582" s="396"/>
      <c r="GFK582" s="396"/>
      <c r="GFL582" s="396"/>
      <c r="GFM582" s="396"/>
      <c r="GFN582" s="396"/>
      <c r="GFO582" s="396"/>
      <c r="GFP582" s="396"/>
      <c r="GFQ582" s="396"/>
      <c r="GFR582" s="396"/>
      <c r="GFS582" s="396"/>
      <c r="GFT582" s="396"/>
      <c r="GFU582" s="396"/>
      <c r="GFV582" s="396"/>
      <c r="GFW582" s="396"/>
      <c r="GFX582" s="396"/>
      <c r="GFY582" s="396"/>
      <c r="GFZ582" s="396"/>
      <c r="GGA582" s="396"/>
      <c r="GGB582" s="396"/>
      <c r="GGC582" s="396"/>
      <c r="GGD582" s="396"/>
      <c r="GGE582" s="396"/>
      <c r="GGF582" s="396"/>
      <c r="GGG582" s="396"/>
      <c r="GGH582" s="396"/>
      <c r="GGI582" s="396"/>
      <c r="GGJ582" s="396"/>
      <c r="GGK582" s="396"/>
      <c r="GGL582" s="396"/>
      <c r="GGM582" s="396"/>
      <c r="GGN582" s="396"/>
      <c r="GGO582" s="396"/>
      <c r="GGP582" s="396"/>
      <c r="GGQ582" s="396"/>
      <c r="GGR582" s="396"/>
      <c r="GGS582" s="396"/>
      <c r="GGT582" s="396"/>
      <c r="GGU582" s="396"/>
      <c r="GGV582" s="396"/>
      <c r="GGW582" s="396"/>
      <c r="GGX582" s="396"/>
      <c r="GGY582" s="396"/>
      <c r="GGZ582" s="396"/>
      <c r="GHA582" s="396"/>
      <c r="GHB582" s="396"/>
      <c r="GHC582" s="396"/>
      <c r="GHD582" s="396"/>
      <c r="GHE582" s="396"/>
      <c r="GHF582" s="396"/>
      <c r="GHG582" s="396"/>
      <c r="GHH582" s="396"/>
      <c r="GHI582" s="396"/>
      <c r="GHJ582" s="396"/>
      <c r="GHK582" s="396"/>
      <c r="GHL582" s="396"/>
      <c r="GHM582" s="396"/>
      <c r="GHN582" s="396"/>
      <c r="GHO582" s="396"/>
      <c r="GHP582" s="396"/>
      <c r="GHQ582" s="396"/>
      <c r="GHR582" s="396"/>
      <c r="GHS582" s="396"/>
      <c r="GHT582" s="396"/>
      <c r="GHU582" s="396"/>
      <c r="GHV582" s="396"/>
      <c r="GHW582" s="396"/>
      <c r="GHX582" s="396"/>
      <c r="GHY582" s="396"/>
      <c r="GHZ582" s="396"/>
      <c r="GIA582" s="396"/>
      <c r="GIB582" s="396"/>
      <c r="GIC582" s="396"/>
      <c r="GID582" s="396"/>
      <c r="GIE582" s="396"/>
      <c r="GIF582" s="396"/>
      <c r="GIG582" s="396"/>
      <c r="GIH582" s="396"/>
      <c r="GII582" s="396"/>
      <c r="GIJ582" s="396"/>
      <c r="GIK582" s="396"/>
      <c r="GIL582" s="396"/>
      <c r="GIM582" s="396"/>
      <c r="GIN582" s="396"/>
      <c r="GIO582" s="396"/>
      <c r="GIP582" s="396"/>
      <c r="GIQ582" s="396"/>
      <c r="GIR582" s="396"/>
      <c r="GIS582" s="396"/>
      <c r="GIT582" s="396"/>
      <c r="GIU582" s="396"/>
      <c r="GIV582" s="396"/>
      <c r="GIW582" s="396"/>
      <c r="GIX582" s="396"/>
      <c r="GIY582" s="396"/>
      <c r="GIZ582" s="396"/>
      <c r="GJA582" s="396"/>
      <c r="GJB582" s="396"/>
      <c r="GJC582" s="396"/>
      <c r="GJD582" s="396"/>
      <c r="GJE582" s="396"/>
      <c r="GJF582" s="396"/>
      <c r="GJG582" s="396"/>
      <c r="GJH582" s="396"/>
      <c r="GJI582" s="396"/>
      <c r="GJJ582" s="396"/>
      <c r="GJK582" s="396"/>
      <c r="GJL582" s="396"/>
      <c r="GJM582" s="396"/>
      <c r="GJN582" s="396"/>
      <c r="GJO582" s="396"/>
      <c r="GJP582" s="396"/>
      <c r="GJQ582" s="396"/>
      <c r="GJR582" s="396"/>
      <c r="GJS582" s="396"/>
      <c r="GJT582" s="396"/>
      <c r="GJU582" s="396"/>
      <c r="GJV582" s="396"/>
      <c r="GJW582" s="396"/>
      <c r="GJX582" s="396"/>
      <c r="GJY582" s="396"/>
      <c r="GJZ582" s="396"/>
      <c r="GKA582" s="396"/>
      <c r="GKB582" s="396"/>
      <c r="GKC582" s="396"/>
      <c r="GKD582" s="396"/>
      <c r="GKE582" s="396"/>
      <c r="GKF582" s="396"/>
      <c r="GKG582" s="396"/>
      <c r="GKH582" s="396"/>
      <c r="GKI582" s="396"/>
      <c r="GKJ582" s="396"/>
      <c r="GKK582" s="396"/>
      <c r="GKL582" s="396"/>
      <c r="GKM582" s="396"/>
      <c r="GKN582" s="396"/>
      <c r="GKO582" s="396"/>
      <c r="GKP582" s="396"/>
      <c r="GKQ582" s="396"/>
      <c r="GKR582" s="396"/>
      <c r="GKS582" s="396"/>
      <c r="GKT582" s="396"/>
      <c r="GKU582" s="396"/>
      <c r="GKV582" s="396"/>
      <c r="GKW582" s="396"/>
      <c r="GKX582" s="396"/>
      <c r="GKY582" s="396"/>
      <c r="GKZ582" s="396"/>
      <c r="GLA582" s="396"/>
      <c r="GLB582" s="396"/>
      <c r="GLC582" s="396"/>
      <c r="GLD582" s="396"/>
      <c r="GLE582" s="396"/>
      <c r="GLF582" s="396"/>
      <c r="GLG582" s="396"/>
      <c r="GLH582" s="396"/>
      <c r="GLI582" s="396"/>
      <c r="GLJ582" s="396"/>
      <c r="GLK582" s="396"/>
      <c r="GLL582" s="396"/>
      <c r="GLM582" s="396"/>
      <c r="GLN582" s="396"/>
      <c r="GLO582" s="396"/>
      <c r="GLP582" s="396"/>
      <c r="GLQ582" s="396"/>
      <c r="GLR582" s="396"/>
      <c r="GLS582" s="396"/>
      <c r="GLT582" s="396"/>
      <c r="GLU582" s="396"/>
      <c r="GLV582" s="396"/>
      <c r="GLW582" s="396"/>
      <c r="GLX582" s="396"/>
      <c r="GLY582" s="396"/>
      <c r="GLZ582" s="396"/>
      <c r="GMA582" s="396"/>
      <c r="GMB582" s="396"/>
      <c r="GMC582" s="396"/>
      <c r="GMD582" s="396"/>
      <c r="GME582" s="396"/>
      <c r="GMF582" s="396"/>
      <c r="GMG582" s="396"/>
      <c r="GMH582" s="396"/>
      <c r="GMI582" s="396"/>
      <c r="GMJ582" s="396"/>
      <c r="GMK582" s="396"/>
      <c r="GML582" s="396"/>
      <c r="GMM582" s="396"/>
      <c r="GMN582" s="396"/>
      <c r="GMO582" s="396"/>
      <c r="GMP582" s="396"/>
      <c r="GMQ582" s="396"/>
      <c r="GMR582" s="396"/>
      <c r="GMS582" s="396"/>
      <c r="GMT582" s="396"/>
      <c r="GMU582" s="396"/>
      <c r="GMV582" s="396"/>
      <c r="GMW582" s="396"/>
      <c r="GMX582" s="396"/>
      <c r="GMY582" s="396"/>
      <c r="GMZ582" s="396"/>
      <c r="GNA582" s="396"/>
      <c r="GNB582" s="396"/>
      <c r="GNC582" s="396"/>
      <c r="GND582" s="396"/>
      <c r="GNE582" s="396"/>
      <c r="GNF582" s="396"/>
      <c r="GNG582" s="396"/>
      <c r="GNH582" s="396"/>
      <c r="GNI582" s="396"/>
      <c r="GNJ582" s="396"/>
      <c r="GNK582" s="396"/>
      <c r="GNL582" s="396"/>
      <c r="GNM582" s="396"/>
      <c r="GNN582" s="396"/>
      <c r="GNO582" s="396"/>
      <c r="GNP582" s="396"/>
      <c r="GNQ582" s="396"/>
      <c r="GNR582" s="396"/>
      <c r="GNS582" s="396"/>
      <c r="GNT582" s="396"/>
      <c r="GNU582" s="396"/>
      <c r="GNV582" s="396"/>
      <c r="GNW582" s="396"/>
      <c r="GNX582" s="396"/>
      <c r="GNY582" s="396"/>
      <c r="GNZ582" s="396"/>
      <c r="GOA582" s="396"/>
      <c r="GOB582" s="396"/>
      <c r="GOC582" s="396"/>
      <c r="GOD582" s="396"/>
      <c r="GOE582" s="396"/>
      <c r="GOF582" s="396"/>
      <c r="GOG582" s="396"/>
      <c r="GOH582" s="396"/>
      <c r="GOI582" s="396"/>
      <c r="GOJ582" s="396"/>
      <c r="GOK582" s="396"/>
      <c r="GOL582" s="396"/>
      <c r="GOM582" s="396"/>
      <c r="GON582" s="396"/>
      <c r="GOO582" s="396"/>
      <c r="GOP582" s="396"/>
      <c r="GOQ582" s="396"/>
      <c r="GOR582" s="396"/>
      <c r="GOS582" s="396"/>
      <c r="GOT582" s="396"/>
      <c r="GOU582" s="396"/>
      <c r="GOV582" s="396"/>
      <c r="GOW582" s="396"/>
      <c r="GOX582" s="396"/>
      <c r="GOY582" s="396"/>
      <c r="GOZ582" s="396"/>
      <c r="GPA582" s="396"/>
      <c r="GPB582" s="396"/>
      <c r="GPC582" s="396"/>
      <c r="GPD582" s="396"/>
      <c r="GPE582" s="396"/>
      <c r="GPF582" s="396"/>
      <c r="GPG582" s="396"/>
      <c r="GPH582" s="396"/>
      <c r="GPI582" s="396"/>
      <c r="GPJ582" s="396"/>
      <c r="GPK582" s="396"/>
      <c r="GPL582" s="396"/>
      <c r="GPM582" s="396"/>
      <c r="GPN582" s="396"/>
      <c r="GPO582" s="396"/>
      <c r="GPP582" s="396"/>
      <c r="GPQ582" s="396"/>
      <c r="GPR582" s="396"/>
      <c r="GPS582" s="396"/>
      <c r="GPT582" s="396"/>
      <c r="GPU582" s="396"/>
      <c r="GPV582" s="396"/>
      <c r="GPW582" s="396"/>
      <c r="GPX582" s="396"/>
      <c r="GPY582" s="396"/>
      <c r="GPZ582" s="396"/>
      <c r="GQA582" s="396"/>
      <c r="GQB582" s="396"/>
      <c r="GQC582" s="396"/>
      <c r="GQD582" s="396"/>
      <c r="GQE582" s="396"/>
      <c r="GQF582" s="396"/>
      <c r="GQG582" s="396"/>
      <c r="GQH582" s="396"/>
      <c r="GQI582" s="396"/>
      <c r="GQJ582" s="396"/>
      <c r="GQK582" s="396"/>
      <c r="GQL582" s="396"/>
      <c r="GQM582" s="396"/>
      <c r="GQN582" s="396"/>
      <c r="GQO582" s="396"/>
      <c r="GQP582" s="396"/>
      <c r="GQQ582" s="396"/>
      <c r="GQR582" s="396"/>
      <c r="GQS582" s="396"/>
      <c r="GQT582" s="396"/>
      <c r="GQU582" s="396"/>
      <c r="GQV582" s="396"/>
      <c r="GQW582" s="396"/>
      <c r="GQX582" s="396"/>
      <c r="GQY582" s="396"/>
      <c r="GQZ582" s="396"/>
      <c r="GRA582" s="396"/>
      <c r="GRB582" s="396"/>
      <c r="GRC582" s="396"/>
      <c r="GRD582" s="396"/>
      <c r="GRE582" s="396"/>
      <c r="GRF582" s="396"/>
      <c r="GRG582" s="396"/>
      <c r="GRH582" s="396"/>
      <c r="GRI582" s="396"/>
      <c r="GRJ582" s="396"/>
      <c r="GRK582" s="396"/>
      <c r="GRL582" s="396"/>
      <c r="GRM582" s="396"/>
      <c r="GRN582" s="396"/>
      <c r="GRO582" s="396"/>
      <c r="GRP582" s="396"/>
      <c r="GRQ582" s="396"/>
      <c r="GRR582" s="396"/>
      <c r="GRS582" s="396"/>
      <c r="GRT582" s="396"/>
      <c r="GRU582" s="396"/>
      <c r="GRV582" s="396"/>
      <c r="GRW582" s="396"/>
      <c r="GRX582" s="396"/>
      <c r="GRY582" s="396"/>
      <c r="GRZ582" s="396"/>
      <c r="GSA582" s="396"/>
      <c r="GSB582" s="396"/>
      <c r="GSC582" s="396"/>
      <c r="GSD582" s="396"/>
      <c r="GSE582" s="396"/>
      <c r="GSF582" s="396"/>
      <c r="GSG582" s="396"/>
      <c r="GSH582" s="396"/>
      <c r="GSI582" s="396"/>
      <c r="GSJ582" s="396"/>
      <c r="GSK582" s="396"/>
      <c r="GSL582" s="396"/>
      <c r="GSM582" s="396"/>
      <c r="GSN582" s="396"/>
      <c r="GSO582" s="396"/>
      <c r="GSP582" s="396"/>
      <c r="GSQ582" s="396"/>
      <c r="GSR582" s="396"/>
      <c r="GSS582" s="396"/>
      <c r="GST582" s="396"/>
      <c r="GSU582" s="396"/>
      <c r="GSV582" s="396"/>
      <c r="GSW582" s="396"/>
      <c r="GSX582" s="396"/>
      <c r="GSY582" s="396"/>
      <c r="GSZ582" s="396"/>
      <c r="GTA582" s="396"/>
      <c r="GTB582" s="396"/>
      <c r="GTC582" s="396"/>
      <c r="GTD582" s="396"/>
      <c r="GTE582" s="396"/>
      <c r="GTF582" s="396"/>
      <c r="GTG582" s="396"/>
      <c r="GTH582" s="396"/>
      <c r="GTI582" s="396"/>
      <c r="GTJ582" s="396"/>
      <c r="GTK582" s="396"/>
      <c r="GTL582" s="396"/>
      <c r="GTM582" s="396"/>
      <c r="GTN582" s="396"/>
      <c r="GTO582" s="396"/>
      <c r="GTP582" s="396"/>
      <c r="GTQ582" s="396"/>
      <c r="GTR582" s="396"/>
      <c r="GTS582" s="396"/>
      <c r="GTT582" s="396"/>
      <c r="GTU582" s="396"/>
      <c r="GTV582" s="396"/>
      <c r="GTW582" s="396"/>
      <c r="GTX582" s="396"/>
      <c r="GTY582" s="396"/>
      <c r="GTZ582" s="396"/>
      <c r="GUA582" s="396"/>
      <c r="GUB582" s="396"/>
      <c r="GUC582" s="396"/>
      <c r="GUD582" s="396"/>
      <c r="GUE582" s="396"/>
      <c r="GUF582" s="396"/>
      <c r="GUG582" s="396"/>
      <c r="GUH582" s="396"/>
      <c r="GUI582" s="396"/>
      <c r="GUJ582" s="396"/>
      <c r="GUK582" s="396"/>
      <c r="GUL582" s="396"/>
      <c r="GUM582" s="396"/>
      <c r="GUN582" s="396"/>
      <c r="GUO582" s="396"/>
      <c r="GUP582" s="396"/>
      <c r="GUQ582" s="396"/>
      <c r="GUR582" s="396"/>
      <c r="GUS582" s="396"/>
      <c r="GUT582" s="396"/>
      <c r="GUU582" s="396"/>
      <c r="GUV582" s="396"/>
      <c r="GUW582" s="396"/>
      <c r="GUX582" s="396"/>
      <c r="GUY582" s="396"/>
      <c r="GUZ582" s="396"/>
      <c r="GVA582" s="396"/>
      <c r="GVB582" s="396"/>
      <c r="GVC582" s="396"/>
      <c r="GVD582" s="396"/>
      <c r="GVE582" s="396"/>
      <c r="GVF582" s="396"/>
      <c r="GVG582" s="396"/>
      <c r="GVH582" s="396"/>
      <c r="GVI582" s="396"/>
      <c r="GVJ582" s="396"/>
      <c r="GVK582" s="396"/>
      <c r="GVL582" s="396"/>
      <c r="GVM582" s="396"/>
      <c r="GVN582" s="396"/>
      <c r="GVO582" s="396"/>
      <c r="GVP582" s="396"/>
      <c r="GVQ582" s="396"/>
      <c r="GVR582" s="396"/>
      <c r="GVS582" s="396"/>
      <c r="GVT582" s="396"/>
      <c r="GVU582" s="396"/>
      <c r="GVV582" s="396"/>
      <c r="GVW582" s="396"/>
      <c r="GVX582" s="396"/>
      <c r="GVY582" s="396"/>
      <c r="GVZ582" s="396"/>
      <c r="GWA582" s="396"/>
      <c r="GWB582" s="396"/>
      <c r="GWC582" s="396"/>
      <c r="GWD582" s="396"/>
      <c r="GWE582" s="396"/>
      <c r="GWF582" s="396"/>
      <c r="GWG582" s="396"/>
      <c r="GWH582" s="396"/>
      <c r="GWI582" s="396"/>
      <c r="GWJ582" s="396"/>
      <c r="GWK582" s="396"/>
      <c r="GWL582" s="396"/>
      <c r="GWM582" s="396"/>
      <c r="GWN582" s="396"/>
      <c r="GWO582" s="396"/>
      <c r="GWP582" s="396"/>
      <c r="GWQ582" s="396"/>
      <c r="GWR582" s="396"/>
      <c r="GWS582" s="396"/>
      <c r="GWT582" s="396"/>
      <c r="GWU582" s="396"/>
      <c r="GWV582" s="396"/>
      <c r="GWW582" s="396"/>
      <c r="GWX582" s="396"/>
      <c r="GWY582" s="396"/>
      <c r="GWZ582" s="396"/>
      <c r="GXA582" s="396"/>
      <c r="GXB582" s="396"/>
      <c r="GXC582" s="396"/>
      <c r="GXD582" s="396"/>
      <c r="GXE582" s="396"/>
      <c r="GXF582" s="396"/>
      <c r="GXG582" s="396"/>
      <c r="GXH582" s="396"/>
      <c r="GXI582" s="396"/>
      <c r="GXJ582" s="396"/>
      <c r="GXK582" s="396"/>
      <c r="GXL582" s="396"/>
      <c r="GXM582" s="396"/>
      <c r="GXN582" s="396"/>
      <c r="GXO582" s="396"/>
      <c r="GXP582" s="396"/>
      <c r="GXQ582" s="396"/>
      <c r="GXR582" s="396"/>
      <c r="GXS582" s="396"/>
      <c r="GXT582" s="396"/>
      <c r="GXU582" s="396"/>
      <c r="GXV582" s="396"/>
      <c r="GXW582" s="396"/>
      <c r="GXX582" s="396"/>
      <c r="GXY582" s="396"/>
      <c r="GXZ582" s="396"/>
      <c r="GYA582" s="396"/>
      <c r="GYB582" s="396"/>
      <c r="GYC582" s="396"/>
      <c r="GYD582" s="396"/>
      <c r="GYE582" s="396"/>
      <c r="GYF582" s="396"/>
      <c r="GYG582" s="396"/>
      <c r="GYH582" s="396"/>
      <c r="GYI582" s="396"/>
      <c r="GYJ582" s="396"/>
      <c r="GYK582" s="396"/>
      <c r="GYL582" s="396"/>
      <c r="GYM582" s="396"/>
      <c r="GYN582" s="396"/>
      <c r="GYO582" s="396"/>
      <c r="GYP582" s="396"/>
      <c r="GYQ582" s="396"/>
      <c r="GYR582" s="396"/>
      <c r="GYS582" s="396"/>
      <c r="GYT582" s="396"/>
      <c r="GYU582" s="396"/>
      <c r="GYV582" s="396"/>
      <c r="GYW582" s="396"/>
      <c r="GYX582" s="396"/>
      <c r="GYY582" s="396"/>
      <c r="GYZ582" s="396"/>
      <c r="GZA582" s="396"/>
      <c r="GZB582" s="396"/>
      <c r="GZC582" s="396"/>
      <c r="GZD582" s="396"/>
      <c r="GZE582" s="396"/>
      <c r="GZF582" s="396"/>
      <c r="GZG582" s="396"/>
      <c r="GZH582" s="396"/>
      <c r="GZI582" s="396"/>
      <c r="GZJ582" s="396"/>
      <c r="GZK582" s="396"/>
      <c r="GZL582" s="396"/>
      <c r="GZM582" s="396"/>
      <c r="GZN582" s="396"/>
      <c r="GZO582" s="396"/>
      <c r="GZP582" s="396"/>
      <c r="GZQ582" s="396"/>
      <c r="GZR582" s="396"/>
      <c r="GZS582" s="396"/>
      <c r="GZT582" s="396"/>
      <c r="GZU582" s="396"/>
      <c r="GZV582" s="396"/>
      <c r="GZW582" s="396"/>
      <c r="GZX582" s="396"/>
      <c r="GZY582" s="396"/>
      <c r="GZZ582" s="396"/>
      <c r="HAA582" s="396"/>
      <c r="HAB582" s="396"/>
      <c r="HAC582" s="396"/>
      <c r="HAD582" s="396"/>
      <c r="HAE582" s="396"/>
      <c r="HAF582" s="396"/>
      <c r="HAG582" s="396"/>
      <c r="HAH582" s="396"/>
      <c r="HAI582" s="396"/>
      <c r="HAJ582" s="396"/>
      <c r="HAK582" s="396"/>
      <c r="HAL582" s="396"/>
      <c r="HAM582" s="396"/>
      <c r="HAN582" s="396"/>
      <c r="HAO582" s="396"/>
      <c r="HAP582" s="396"/>
      <c r="HAQ582" s="396"/>
      <c r="HAR582" s="396"/>
      <c r="HAS582" s="396"/>
      <c r="HAT582" s="396"/>
      <c r="HAU582" s="396"/>
      <c r="HAV582" s="396"/>
      <c r="HAW582" s="396"/>
      <c r="HAX582" s="396"/>
      <c r="HAY582" s="396"/>
      <c r="HAZ582" s="396"/>
      <c r="HBA582" s="396"/>
      <c r="HBB582" s="396"/>
      <c r="HBC582" s="396"/>
      <c r="HBD582" s="396"/>
      <c r="HBE582" s="396"/>
      <c r="HBF582" s="396"/>
      <c r="HBG582" s="396"/>
      <c r="HBH582" s="396"/>
      <c r="HBI582" s="396"/>
      <c r="HBJ582" s="396"/>
      <c r="HBK582" s="396"/>
      <c r="HBL582" s="396"/>
      <c r="HBM582" s="396"/>
      <c r="HBN582" s="396"/>
      <c r="HBO582" s="396"/>
      <c r="HBP582" s="396"/>
      <c r="HBQ582" s="396"/>
      <c r="HBR582" s="396"/>
      <c r="HBS582" s="396"/>
      <c r="HBT582" s="396"/>
      <c r="HBU582" s="396"/>
      <c r="HBV582" s="396"/>
      <c r="HBW582" s="396"/>
      <c r="HBX582" s="396"/>
      <c r="HBY582" s="396"/>
      <c r="HBZ582" s="396"/>
      <c r="HCA582" s="396"/>
      <c r="HCB582" s="396"/>
      <c r="HCC582" s="396"/>
      <c r="HCD582" s="396"/>
      <c r="HCE582" s="396"/>
      <c r="HCF582" s="396"/>
      <c r="HCG582" s="396"/>
      <c r="HCH582" s="396"/>
      <c r="HCI582" s="396"/>
      <c r="HCJ582" s="396"/>
      <c r="HCK582" s="396"/>
      <c r="HCL582" s="396"/>
      <c r="HCM582" s="396"/>
      <c r="HCN582" s="396"/>
      <c r="HCO582" s="396"/>
      <c r="HCP582" s="396"/>
      <c r="HCQ582" s="396"/>
      <c r="HCR582" s="396"/>
      <c r="HCS582" s="396"/>
      <c r="HCT582" s="396"/>
      <c r="HCU582" s="396"/>
      <c r="HCV582" s="396"/>
      <c r="HCW582" s="396"/>
      <c r="HCX582" s="396"/>
      <c r="HCY582" s="396"/>
      <c r="HCZ582" s="396"/>
      <c r="HDA582" s="396"/>
      <c r="HDB582" s="396"/>
      <c r="HDC582" s="396"/>
      <c r="HDD582" s="396"/>
      <c r="HDE582" s="396"/>
      <c r="HDF582" s="396"/>
      <c r="HDG582" s="396"/>
      <c r="HDH582" s="396"/>
      <c r="HDI582" s="396"/>
      <c r="HDJ582" s="396"/>
      <c r="HDK582" s="396"/>
      <c r="HDL582" s="396"/>
      <c r="HDM582" s="396"/>
      <c r="HDN582" s="396"/>
      <c r="HDO582" s="396"/>
      <c r="HDP582" s="396"/>
      <c r="HDQ582" s="396"/>
      <c r="HDR582" s="396"/>
      <c r="HDS582" s="396"/>
      <c r="HDT582" s="396"/>
      <c r="HDU582" s="396"/>
      <c r="HDV582" s="396"/>
      <c r="HDW582" s="396"/>
      <c r="HDX582" s="396"/>
      <c r="HDY582" s="396"/>
      <c r="HDZ582" s="396"/>
      <c r="HEA582" s="396"/>
      <c r="HEB582" s="396"/>
      <c r="HEC582" s="396"/>
      <c r="HED582" s="396"/>
      <c r="HEE582" s="396"/>
      <c r="HEF582" s="396"/>
      <c r="HEG582" s="396"/>
      <c r="HEH582" s="396"/>
      <c r="HEI582" s="396"/>
      <c r="HEJ582" s="396"/>
      <c r="HEK582" s="396"/>
      <c r="HEL582" s="396"/>
      <c r="HEM582" s="396"/>
      <c r="HEN582" s="396"/>
      <c r="HEO582" s="396"/>
      <c r="HEP582" s="396"/>
      <c r="HEQ582" s="396"/>
      <c r="HER582" s="396"/>
      <c r="HES582" s="396"/>
      <c r="HET582" s="396"/>
      <c r="HEU582" s="396"/>
      <c r="HEV582" s="396"/>
      <c r="HEW582" s="396"/>
      <c r="HEX582" s="396"/>
      <c r="HEY582" s="396"/>
      <c r="HEZ582" s="396"/>
      <c r="HFA582" s="396"/>
      <c r="HFB582" s="396"/>
      <c r="HFC582" s="396"/>
      <c r="HFD582" s="396"/>
      <c r="HFE582" s="396"/>
      <c r="HFF582" s="396"/>
      <c r="HFG582" s="396"/>
      <c r="HFH582" s="396"/>
      <c r="HFI582" s="396"/>
      <c r="HFJ582" s="396"/>
      <c r="HFK582" s="396"/>
      <c r="HFL582" s="396"/>
      <c r="HFM582" s="396"/>
      <c r="HFN582" s="396"/>
      <c r="HFO582" s="396"/>
      <c r="HFP582" s="396"/>
      <c r="HFQ582" s="396"/>
      <c r="HFR582" s="396"/>
      <c r="HFS582" s="396"/>
      <c r="HFT582" s="396"/>
      <c r="HFU582" s="396"/>
      <c r="HFV582" s="396"/>
      <c r="HFW582" s="396"/>
      <c r="HFX582" s="396"/>
      <c r="HFY582" s="396"/>
      <c r="HFZ582" s="396"/>
      <c r="HGA582" s="396"/>
      <c r="HGB582" s="396"/>
      <c r="HGC582" s="396"/>
      <c r="HGD582" s="396"/>
      <c r="HGE582" s="396"/>
      <c r="HGF582" s="396"/>
      <c r="HGG582" s="396"/>
      <c r="HGH582" s="396"/>
      <c r="HGI582" s="396"/>
      <c r="HGJ582" s="396"/>
      <c r="HGK582" s="396"/>
      <c r="HGL582" s="396"/>
      <c r="HGM582" s="396"/>
      <c r="HGN582" s="396"/>
      <c r="HGO582" s="396"/>
      <c r="HGP582" s="396"/>
      <c r="HGQ582" s="396"/>
      <c r="HGR582" s="396"/>
      <c r="HGS582" s="396"/>
      <c r="HGT582" s="396"/>
      <c r="HGU582" s="396"/>
      <c r="HGV582" s="396"/>
      <c r="HGW582" s="396"/>
      <c r="HGX582" s="396"/>
      <c r="HGY582" s="396"/>
      <c r="HGZ582" s="396"/>
      <c r="HHA582" s="396"/>
      <c r="HHB582" s="396"/>
      <c r="HHC582" s="396"/>
      <c r="HHD582" s="396"/>
      <c r="HHE582" s="396"/>
      <c r="HHF582" s="396"/>
      <c r="HHG582" s="396"/>
      <c r="HHH582" s="396"/>
      <c r="HHI582" s="396"/>
      <c r="HHJ582" s="396"/>
      <c r="HHK582" s="396"/>
      <c r="HHL582" s="396"/>
      <c r="HHM582" s="396"/>
      <c r="HHN582" s="396"/>
      <c r="HHO582" s="396"/>
      <c r="HHP582" s="396"/>
      <c r="HHQ582" s="396"/>
      <c r="HHR582" s="396"/>
      <c r="HHS582" s="396"/>
      <c r="HHT582" s="396"/>
      <c r="HHU582" s="396"/>
      <c r="HHV582" s="396"/>
      <c r="HHW582" s="396"/>
      <c r="HHX582" s="396"/>
      <c r="HHY582" s="396"/>
      <c r="HHZ582" s="396"/>
      <c r="HIA582" s="396"/>
      <c r="HIB582" s="396"/>
      <c r="HIC582" s="396"/>
      <c r="HID582" s="396"/>
      <c r="HIE582" s="396"/>
      <c r="HIF582" s="396"/>
      <c r="HIG582" s="396"/>
      <c r="HIH582" s="396"/>
      <c r="HII582" s="396"/>
      <c r="HIJ582" s="396"/>
      <c r="HIK582" s="396"/>
      <c r="HIL582" s="396"/>
      <c r="HIM582" s="396"/>
      <c r="HIN582" s="396"/>
      <c r="HIO582" s="396"/>
      <c r="HIP582" s="396"/>
      <c r="HIQ582" s="396"/>
      <c r="HIR582" s="396"/>
      <c r="HIS582" s="396"/>
      <c r="HIT582" s="396"/>
      <c r="HIU582" s="396"/>
      <c r="HIV582" s="396"/>
      <c r="HIW582" s="396"/>
      <c r="HIX582" s="396"/>
      <c r="HIY582" s="396"/>
      <c r="HIZ582" s="396"/>
      <c r="HJA582" s="396"/>
      <c r="HJB582" s="396"/>
      <c r="HJC582" s="396"/>
      <c r="HJD582" s="396"/>
      <c r="HJE582" s="396"/>
      <c r="HJF582" s="396"/>
      <c r="HJG582" s="396"/>
      <c r="HJH582" s="396"/>
      <c r="HJI582" s="396"/>
      <c r="HJJ582" s="396"/>
      <c r="HJK582" s="396"/>
      <c r="HJL582" s="396"/>
      <c r="HJM582" s="396"/>
      <c r="HJN582" s="396"/>
      <c r="HJO582" s="396"/>
      <c r="HJP582" s="396"/>
      <c r="HJQ582" s="396"/>
      <c r="HJR582" s="396"/>
      <c r="HJS582" s="396"/>
      <c r="HJT582" s="396"/>
      <c r="HJU582" s="396"/>
      <c r="HJV582" s="396"/>
      <c r="HJW582" s="396"/>
      <c r="HJX582" s="396"/>
      <c r="HJY582" s="396"/>
      <c r="HJZ582" s="396"/>
      <c r="HKA582" s="396"/>
      <c r="HKB582" s="396"/>
      <c r="HKC582" s="396"/>
      <c r="HKD582" s="396"/>
      <c r="HKE582" s="396"/>
      <c r="HKF582" s="396"/>
      <c r="HKG582" s="396"/>
      <c r="HKH582" s="396"/>
      <c r="HKI582" s="396"/>
      <c r="HKJ582" s="396"/>
      <c r="HKK582" s="396"/>
      <c r="HKL582" s="396"/>
      <c r="HKM582" s="396"/>
      <c r="HKN582" s="396"/>
      <c r="HKO582" s="396"/>
      <c r="HKP582" s="396"/>
      <c r="HKQ582" s="396"/>
      <c r="HKR582" s="396"/>
      <c r="HKS582" s="396"/>
      <c r="HKT582" s="396"/>
      <c r="HKU582" s="396"/>
      <c r="HKV582" s="396"/>
      <c r="HKW582" s="396"/>
      <c r="HKX582" s="396"/>
      <c r="HKY582" s="396"/>
      <c r="HKZ582" s="396"/>
      <c r="HLA582" s="396"/>
      <c r="HLB582" s="396"/>
      <c r="HLC582" s="396"/>
      <c r="HLD582" s="396"/>
      <c r="HLE582" s="396"/>
      <c r="HLF582" s="396"/>
      <c r="HLG582" s="396"/>
      <c r="HLH582" s="396"/>
      <c r="HLI582" s="396"/>
      <c r="HLJ582" s="396"/>
      <c r="HLK582" s="396"/>
      <c r="HLL582" s="396"/>
      <c r="HLM582" s="396"/>
      <c r="HLN582" s="396"/>
      <c r="HLO582" s="396"/>
      <c r="HLP582" s="396"/>
      <c r="HLQ582" s="396"/>
      <c r="HLR582" s="396"/>
      <c r="HLS582" s="396"/>
      <c r="HLT582" s="396"/>
      <c r="HLU582" s="396"/>
      <c r="HLV582" s="396"/>
      <c r="HLW582" s="396"/>
      <c r="HLX582" s="396"/>
      <c r="HLY582" s="396"/>
      <c r="HLZ582" s="396"/>
      <c r="HMA582" s="396"/>
      <c r="HMB582" s="396"/>
      <c r="HMC582" s="396"/>
      <c r="HMD582" s="396"/>
      <c r="HME582" s="396"/>
      <c r="HMF582" s="396"/>
      <c r="HMG582" s="396"/>
      <c r="HMH582" s="396"/>
      <c r="HMI582" s="396"/>
      <c r="HMJ582" s="396"/>
      <c r="HMK582" s="396"/>
      <c r="HML582" s="396"/>
      <c r="HMM582" s="396"/>
      <c r="HMN582" s="396"/>
      <c r="HMO582" s="396"/>
      <c r="HMP582" s="396"/>
      <c r="HMQ582" s="396"/>
      <c r="HMR582" s="396"/>
      <c r="HMS582" s="396"/>
      <c r="HMT582" s="396"/>
      <c r="HMU582" s="396"/>
      <c r="HMV582" s="396"/>
      <c r="HMW582" s="396"/>
      <c r="HMX582" s="396"/>
      <c r="HMY582" s="396"/>
      <c r="HMZ582" s="396"/>
      <c r="HNA582" s="396"/>
      <c r="HNB582" s="396"/>
      <c r="HNC582" s="396"/>
      <c r="HND582" s="396"/>
      <c r="HNE582" s="396"/>
      <c r="HNF582" s="396"/>
      <c r="HNG582" s="396"/>
      <c r="HNH582" s="396"/>
      <c r="HNI582" s="396"/>
      <c r="HNJ582" s="396"/>
      <c r="HNK582" s="396"/>
      <c r="HNL582" s="396"/>
      <c r="HNM582" s="396"/>
      <c r="HNN582" s="396"/>
      <c r="HNO582" s="396"/>
      <c r="HNP582" s="396"/>
      <c r="HNQ582" s="396"/>
      <c r="HNR582" s="396"/>
      <c r="HNS582" s="396"/>
      <c r="HNT582" s="396"/>
      <c r="HNU582" s="396"/>
      <c r="HNV582" s="396"/>
      <c r="HNW582" s="396"/>
      <c r="HNX582" s="396"/>
      <c r="HNY582" s="396"/>
      <c r="HNZ582" s="396"/>
      <c r="HOA582" s="396"/>
      <c r="HOB582" s="396"/>
      <c r="HOC582" s="396"/>
      <c r="HOD582" s="396"/>
      <c r="HOE582" s="396"/>
      <c r="HOF582" s="396"/>
      <c r="HOG582" s="396"/>
      <c r="HOH582" s="396"/>
      <c r="HOI582" s="396"/>
      <c r="HOJ582" s="396"/>
      <c r="HOK582" s="396"/>
      <c r="HOL582" s="396"/>
      <c r="HOM582" s="396"/>
      <c r="HON582" s="396"/>
      <c r="HOO582" s="396"/>
      <c r="HOP582" s="396"/>
      <c r="HOQ582" s="396"/>
      <c r="HOR582" s="396"/>
      <c r="HOS582" s="396"/>
      <c r="HOT582" s="396"/>
      <c r="HOU582" s="396"/>
      <c r="HOV582" s="396"/>
      <c r="HOW582" s="396"/>
      <c r="HOX582" s="396"/>
      <c r="HOY582" s="396"/>
      <c r="HOZ582" s="396"/>
      <c r="HPA582" s="396"/>
      <c r="HPB582" s="396"/>
      <c r="HPC582" s="396"/>
      <c r="HPD582" s="396"/>
      <c r="HPE582" s="396"/>
      <c r="HPF582" s="396"/>
      <c r="HPG582" s="396"/>
      <c r="HPH582" s="396"/>
      <c r="HPI582" s="396"/>
      <c r="HPJ582" s="396"/>
      <c r="HPK582" s="396"/>
      <c r="HPL582" s="396"/>
      <c r="HPM582" s="396"/>
      <c r="HPN582" s="396"/>
      <c r="HPO582" s="396"/>
      <c r="HPP582" s="396"/>
      <c r="HPQ582" s="396"/>
      <c r="HPR582" s="396"/>
      <c r="HPS582" s="396"/>
      <c r="HPT582" s="396"/>
      <c r="HPU582" s="396"/>
      <c r="HPV582" s="396"/>
      <c r="HPW582" s="396"/>
      <c r="HPX582" s="396"/>
      <c r="HPY582" s="396"/>
      <c r="HPZ582" s="396"/>
      <c r="HQA582" s="396"/>
      <c r="HQB582" s="396"/>
      <c r="HQC582" s="396"/>
      <c r="HQD582" s="396"/>
      <c r="HQE582" s="396"/>
      <c r="HQF582" s="396"/>
      <c r="HQG582" s="396"/>
      <c r="HQH582" s="396"/>
      <c r="HQI582" s="396"/>
      <c r="HQJ582" s="396"/>
      <c r="HQK582" s="396"/>
      <c r="HQL582" s="396"/>
      <c r="HQM582" s="396"/>
      <c r="HQN582" s="396"/>
      <c r="HQO582" s="396"/>
      <c r="HQP582" s="396"/>
      <c r="HQQ582" s="396"/>
      <c r="HQR582" s="396"/>
      <c r="HQS582" s="396"/>
      <c r="HQT582" s="396"/>
      <c r="HQU582" s="396"/>
      <c r="HQV582" s="396"/>
      <c r="HQW582" s="396"/>
      <c r="HQX582" s="396"/>
      <c r="HQY582" s="396"/>
      <c r="HQZ582" s="396"/>
      <c r="HRA582" s="396"/>
      <c r="HRB582" s="396"/>
      <c r="HRC582" s="396"/>
      <c r="HRD582" s="396"/>
      <c r="HRE582" s="396"/>
      <c r="HRF582" s="396"/>
      <c r="HRG582" s="396"/>
      <c r="HRH582" s="396"/>
      <c r="HRI582" s="396"/>
      <c r="HRJ582" s="396"/>
      <c r="HRK582" s="396"/>
      <c r="HRL582" s="396"/>
      <c r="HRM582" s="396"/>
      <c r="HRN582" s="396"/>
      <c r="HRO582" s="396"/>
      <c r="HRP582" s="396"/>
      <c r="HRQ582" s="396"/>
      <c r="HRR582" s="396"/>
      <c r="HRS582" s="396"/>
      <c r="HRT582" s="396"/>
      <c r="HRU582" s="396"/>
      <c r="HRV582" s="396"/>
      <c r="HRW582" s="396"/>
      <c r="HRX582" s="396"/>
      <c r="HRY582" s="396"/>
      <c r="HRZ582" s="396"/>
      <c r="HSA582" s="396"/>
      <c r="HSB582" s="396"/>
      <c r="HSC582" s="396"/>
      <c r="HSD582" s="396"/>
      <c r="HSE582" s="396"/>
      <c r="HSF582" s="396"/>
      <c r="HSG582" s="396"/>
      <c r="HSH582" s="396"/>
      <c r="HSI582" s="396"/>
      <c r="HSJ582" s="396"/>
      <c r="HSK582" s="396"/>
      <c r="HSL582" s="396"/>
      <c r="HSM582" s="396"/>
      <c r="HSN582" s="396"/>
      <c r="HSO582" s="396"/>
      <c r="HSP582" s="396"/>
      <c r="HSQ582" s="396"/>
      <c r="HSR582" s="396"/>
      <c r="HSS582" s="396"/>
      <c r="HST582" s="396"/>
      <c r="HSU582" s="396"/>
      <c r="HSV582" s="396"/>
      <c r="HSW582" s="396"/>
      <c r="HSX582" s="396"/>
      <c r="HSY582" s="396"/>
      <c r="HSZ582" s="396"/>
      <c r="HTA582" s="396"/>
      <c r="HTB582" s="396"/>
      <c r="HTC582" s="396"/>
      <c r="HTD582" s="396"/>
      <c r="HTE582" s="396"/>
      <c r="HTF582" s="396"/>
      <c r="HTG582" s="396"/>
      <c r="HTH582" s="396"/>
      <c r="HTI582" s="396"/>
      <c r="HTJ582" s="396"/>
      <c r="HTK582" s="396"/>
      <c r="HTL582" s="396"/>
      <c r="HTM582" s="396"/>
      <c r="HTN582" s="396"/>
      <c r="HTO582" s="396"/>
      <c r="HTP582" s="396"/>
      <c r="HTQ582" s="396"/>
      <c r="HTR582" s="396"/>
      <c r="HTS582" s="396"/>
      <c r="HTT582" s="396"/>
      <c r="HTU582" s="396"/>
      <c r="HTV582" s="396"/>
      <c r="HTW582" s="396"/>
      <c r="HTX582" s="396"/>
      <c r="HTY582" s="396"/>
      <c r="HTZ582" s="396"/>
      <c r="HUA582" s="396"/>
      <c r="HUB582" s="396"/>
      <c r="HUC582" s="396"/>
      <c r="HUD582" s="396"/>
      <c r="HUE582" s="396"/>
      <c r="HUF582" s="396"/>
      <c r="HUG582" s="396"/>
      <c r="HUH582" s="396"/>
      <c r="HUI582" s="396"/>
      <c r="HUJ582" s="396"/>
      <c r="HUK582" s="396"/>
      <c r="HUL582" s="396"/>
      <c r="HUM582" s="396"/>
      <c r="HUN582" s="396"/>
      <c r="HUO582" s="396"/>
      <c r="HUP582" s="396"/>
      <c r="HUQ582" s="396"/>
      <c r="HUR582" s="396"/>
      <c r="HUS582" s="396"/>
      <c r="HUT582" s="396"/>
      <c r="HUU582" s="396"/>
      <c r="HUV582" s="396"/>
      <c r="HUW582" s="396"/>
      <c r="HUX582" s="396"/>
      <c r="HUY582" s="396"/>
      <c r="HUZ582" s="396"/>
      <c r="HVA582" s="396"/>
      <c r="HVB582" s="396"/>
      <c r="HVC582" s="396"/>
      <c r="HVD582" s="396"/>
      <c r="HVE582" s="396"/>
      <c r="HVF582" s="396"/>
      <c r="HVG582" s="396"/>
      <c r="HVH582" s="396"/>
      <c r="HVI582" s="396"/>
      <c r="HVJ582" s="396"/>
      <c r="HVK582" s="396"/>
      <c r="HVL582" s="396"/>
      <c r="HVM582" s="396"/>
      <c r="HVN582" s="396"/>
      <c r="HVO582" s="396"/>
      <c r="HVP582" s="396"/>
      <c r="HVQ582" s="396"/>
      <c r="HVR582" s="396"/>
      <c r="HVS582" s="396"/>
      <c r="HVT582" s="396"/>
      <c r="HVU582" s="396"/>
      <c r="HVV582" s="396"/>
      <c r="HVW582" s="396"/>
      <c r="HVX582" s="396"/>
      <c r="HVY582" s="396"/>
      <c r="HVZ582" s="396"/>
      <c r="HWA582" s="396"/>
      <c r="HWB582" s="396"/>
      <c r="HWC582" s="396"/>
      <c r="HWD582" s="396"/>
      <c r="HWE582" s="396"/>
      <c r="HWF582" s="396"/>
      <c r="HWG582" s="396"/>
      <c r="HWH582" s="396"/>
      <c r="HWI582" s="396"/>
      <c r="HWJ582" s="396"/>
      <c r="HWK582" s="396"/>
      <c r="HWL582" s="396"/>
      <c r="HWM582" s="396"/>
      <c r="HWN582" s="396"/>
      <c r="HWO582" s="396"/>
      <c r="HWP582" s="396"/>
      <c r="HWQ582" s="396"/>
      <c r="HWR582" s="396"/>
      <c r="HWS582" s="396"/>
      <c r="HWT582" s="396"/>
      <c r="HWU582" s="396"/>
      <c r="HWV582" s="396"/>
      <c r="HWW582" s="396"/>
      <c r="HWX582" s="396"/>
      <c r="HWY582" s="396"/>
      <c r="HWZ582" s="396"/>
      <c r="HXA582" s="396"/>
      <c r="HXB582" s="396"/>
      <c r="HXC582" s="396"/>
      <c r="HXD582" s="396"/>
      <c r="HXE582" s="396"/>
      <c r="HXF582" s="396"/>
      <c r="HXG582" s="396"/>
      <c r="HXH582" s="396"/>
      <c r="HXI582" s="396"/>
      <c r="HXJ582" s="396"/>
      <c r="HXK582" s="396"/>
      <c r="HXL582" s="396"/>
      <c r="HXM582" s="396"/>
      <c r="HXN582" s="396"/>
      <c r="HXO582" s="396"/>
      <c r="HXP582" s="396"/>
      <c r="HXQ582" s="396"/>
      <c r="HXR582" s="396"/>
      <c r="HXS582" s="396"/>
      <c r="HXT582" s="396"/>
      <c r="HXU582" s="396"/>
      <c r="HXV582" s="396"/>
      <c r="HXW582" s="396"/>
      <c r="HXX582" s="396"/>
      <c r="HXY582" s="396"/>
      <c r="HXZ582" s="396"/>
      <c r="HYA582" s="396"/>
      <c r="HYB582" s="396"/>
      <c r="HYC582" s="396"/>
      <c r="HYD582" s="396"/>
      <c r="HYE582" s="396"/>
      <c r="HYF582" s="396"/>
      <c r="HYG582" s="396"/>
      <c r="HYH582" s="396"/>
      <c r="HYI582" s="396"/>
      <c r="HYJ582" s="396"/>
      <c r="HYK582" s="396"/>
      <c r="HYL582" s="396"/>
      <c r="HYM582" s="396"/>
      <c r="HYN582" s="396"/>
      <c r="HYO582" s="396"/>
      <c r="HYP582" s="396"/>
      <c r="HYQ582" s="396"/>
      <c r="HYR582" s="396"/>
      <c r="HYS582" s="396"/>
      <c r="HYT582" s="396"/>
      <c r="HYU582" s="396"/>
      <c r="HYV582" s="396"/>
      <c r="HYW582" s="396"/>
      <c r="HYX582" s="396"/>
      <c r="HYY582" s="396"/>
      <c r="HYZ582" s="396"/>
      <c r="HZA582" s="396"/>
      <c r="HZB582" s="396"/>
      <c r="HZC582" s="396"/>
      <c r="HZD582" s="396"/>
      <c r="HZE582" s="396"/>
      <c r="HZF582" s="396"/>
      <c r="HZG582" s="396"/>
      <c r="HZH582" s="396"/>
      <c r="HZI582" s="396"/>
      <c r="HZJ582" s="396"/>
      <c r="HZK582" s="396"/>
      <c r="HZL582" s="396"/>
      <c r="HZM582" s="396"/>
      <c r="HZN582" s="396"/>
      <c r="HZO582" s="396"/>
      <c r="HZP582" s="396"/>
      <c r="HZQ582" s="396"/>
      <c r="HZR582" s="396"/>
      <c r="HZS582" s="396"/>
      <c r="HZT582" s="396"/>
      <c r="HZU582" s="396"/>
      <c r="HZV582" s="396"/>
      <c r="HZW582" s="396"/>
      <c r="HZX582" s="396"/>
      <c r="HZY582" s="396"/>
      <c r="HZZ582" s="396"/>
      <c r="IAA582" s="396"/>
      <c r="IAB582" s="396"/>
      <c r="IAC582" s="396"/>
      <c r="IAD582" s="396"/>
      <c r="IAE582" s="396"/>
      <c r="IAF582" s="396"/>
      <c r="IAG582" s="396"/>
      <c r="IAH582" s="396"/>
      <c r="IAI582" s="396"/>
      <c r="IAJ582" s="396"/>
      <c r="IAK582" s="396"/>
      <c r="IAL582" s="396"/>
      <c r="IAM582" s="396"/>
      <c r="IAN582" s="396"/>
      <c r="IAO582" s="396"/>
      <c r="IAP582" s="396"/>
      <c r="IAQ582" s="396"/>
      <c r="IAR582" s="396"/>
      <c r="IAS582" s="396"/>
      <c r="IAT582" s="396"/>
      <c r="IAU582" s="396"/>
      <c r="IAV582" s="396"/>
      <c r="IAW582" s="396"/>
      <c r="IAX582" s="396"/>
      <c r="IAY582" s="396"/>
      <c r="IAZ582" s="396"/>
      <c r="IBA582" s="396"/>
      <c r="IBB582" s="396"/>
      <c r="IBC582" s="396"/>
      <c r="IBD582" s="396"/>
      <c r="IBE582" s="396"/>
      <c r="IBF582" s="396"/>
      <c r="IBG582" s="396"/>
      <c r="IBH582" s="396"/>
      <c r="IBI582" s="396"/>
      <c r="IBJ582" s="396"/>
      <c r="IBK582" s="396"/>
      <c r="IBL582" s="396"/>
      <c r="IBM582" s="396"/>
      <c r="IBN582" s="396"/>
      <c r="IBO582" s="396"/>
      <c r="IBP582" s="396"/>
      <c r="IBQ582" s="396"/>
      <c r="IBR582" s="396"/>
      <c r="IBS582" s="396"/>
      <c r="IBT582" s="396"/>
      <c r="IBU582" s="396"/>
      <c r="IBV582" s="396"/>
      <c r="IBW582" s="396"/>
      <c r="IBX582" s="396"/>
      <c r="IBY582" s="396"/>
      <c r="IBZ582" s="396"/>
      <c r="ICA582" s="396"/>
      <c r="ICB582" s="396"/>
      <c r="ICC582" s="396"/>
      <c r="ICD582" s="396"/>
      <c r="ICE582" s="396"/>
      <c r="ICF582" s="396"/>
      <c r="ICG582" s="396"/>
      <c r="ICH582" s="396"/>
      <c r="ICI582" s="396"/>
      <c r="ICJ582" s="396"/>
      <c r="ICK582" s="396"/>
      <c r="ICL582" s="396"/>
      <c r="ICM582" s="396"/>
      <c r="ICN582" s="396"/>
      <c r="ICO582" s="396"/>
      <c r="ICP582" s="396"/>
      <c r="ICQ582" s="396"/>
      <c r="ICR582" s="396"/>
      <c r="ICS582" s="396"/>
      <c r="ICT582" s="396"/>
      <c r="ICU582" s="396"/>
      <c r="ICV582" s="396"/>
      <c r="ICW582" s="396"/>
      <c r="ICX582" s="396"/>
      <c r="ICY582" s="396"/>
      <c r="ICZ582" s="396"/>
      <c r="IDA582" s="396"/>
      <c r="IDB582" s="396"/>
      <c r="IDC582" s="396"/>
      <c r="IDD582" s="396"/>
      <c r="IDE582" s="396"/>
      <c r="IDF582" s="396"/>
      <c r="IDG582" s="396"/>
      <c r="IDH582" s="396"/>
      <c r="IDI582" s="396"/>
      <c r="IDJ582" s="396"/>
      <c r="IDK582" s="396"/>
      <c r="IDL582" s="396"/>
      <c r="IDM582" s="396"/>
      <c r="IDN582" s="396"/>
      <c r="IDO582" s="396"/>
      <c r="IDP582" s="396"/>
      <c r="IDQ582" s="396"/>
      <c r="IDR582" s="396"/>
      <c r="IDS582" s="396"/>
      <c r="IDT582" s="396"/>
      <c r="IDU582" s="396"/>
      <c r="IDV582" s="396"/>
      <c r="IDW582" s="396"/>
      <c r="IDX582" s="396"/>
      <c r="IDY582" s="396"/>
      <c r="IDZ582" s="396"/>
      <c r="IEA582" s="396"/>
      <c r="IEB582" s="396"/>
      <c r="IEC582" s="396"/>
      <c r="IED582" s="396"/>
      <c r="IEE582" s="396"/>
      <c r="IEF582" s="396"/>
      <c r="IEG582" s="396"/>
      <c r="IEH582" s="396"/>
      <c r="IEI582" s="396"/>
      <c r="IEJ582" s="396"/>
      <c r="IEK582" s="396"/>
      <c r="IEL582" s="396"/>
      <c r="IEM582" s="396"/>
      <c r="IEN582" s="396"/>
      <c r="IEO582" s="396"/>
      <c r="IEP582" s="396"/>
      <c r="IEQ582" s="396"/>
      <c r="IER582" s="396"/>
      <c r="IES582" s="396"/>
      <c r="IET582" s="396"/>
      <c r="IEU582" s="396"/>
      <c r="IEV582" s="396"/>
      <c r="IEW582" s="396"/>
      <c r="IEX582" s="396"/>
      <c r="IEY582" s="396"/>
      <c r="IEZ582" s="396"/>
      <c r="IFA582" s="396"/>
      <c r="IFB582" s="396"/>
      <c r="IFC582" s="396"/>
      <c r="IFD582" s="396"/>
      <c r="IFE582" s="396"/>
      <c r="IFF582" s="396"/>
      <c r="IFG582" s="396"/>
      <c r="IFH582" s="396"/>
      <c r="IFI582" s="396"/>
      <c r="IFJ582" s="396"/>
      <c r="IFK582" s="396"/>
      <c r="IFL582" s="396"/>
      <c r="IFM582" s="396"/>
      <c r="IFN582" s="396"/>
      <c r="IFO582" s="396"/>
      <c r="IFP582" s="396"/>
      <c r="IFQ582" s="396"/>
      <c r="IFR582" s="396"/>
      <c r="IFS582" s="396"/>
      <c r="IFT582" s="396"/>
      <c r="IFU582" s="396"/>
      <c r="IFV582" s="396"/>
      <c r="IFW582" s="396"/>
      <c r="IFX582" s="396"/>
      <c r="IFY582" s="396"/>
      <c r="IFZ582" s="396"/>
      <c r="IGA582" s="396"/>
      <c r="IGB582" s="396"/>
      <c r="IGC582" s="396"/>
      <c r="IGD582" s="396"/>
      <c r="IGE582" s="396"/>
      <c r="IGF582" s="396"/>
      <c r="IGG582" s="396"/>
      <c r="IGH582" s="396"/>
      <c r="IGI582" s="396"/>
      <c r="IGJ582" s="396"/>
      <c r="IGK582" s="396"/>
      <c r="IGL582" s="396"/>
      <c r="IGM582" s="396"/>
      <c r="IGN582" s="396"/>
      <c r="IGO582" s="396"/>
      <c r="IGP582" s="396"/>
      <c r="IGQ582" s="396"/>
      <c r="IGR582" s="396"/>
      <c r="IGS582" s="396"/>
      <c r="IGT582" s="396"/>
      <c r="IGU582" s="396"/>
      <c r="IGV582" s="396"/>
      <c r="IGW582" s="396"/>
      <c r="IGX582" s="396"/>
      <c r="IGY582" s="396"/>
      <c r="IGZ582" s="396"/>
      <c r="IHA582" s="396"/>
      <c r="IHB582" s="396"/>
      <c r="IHC582" s="396"/>
      <c r="IHD582" s="396"/>
      <c r="IHE582" s="396"/>
      <c r="IHF582" s="396"/>
      <c r="IHG582" s="396"/>
      <c r="IHH582" s="396"/>
      <c r="IHI582" s="396"/>
      <c r="IHJ582" s="396"/>
      <c r="IHK582" s="396"/>
      <c r="IHL582" s="396"/>
      <c r="IHM582" s="396"/>
      <c r="IHN582" s="396"/>
      <c r="IHO582" s="396"/>
      <c r="IHP582" s="396"/>
      <c r="IHQ582" s="396"/>
      <c r="IHR582" s="396"/>
      <c r="IHS582" s="396"/>
      <c r="IHT582" s="396"/>
      <c r="IHU582" s="396"/>
      <c r="IHV582" s="396"/>
      <c r="IHW582" s="396"/>
      <c r="IHX582" s="396"/>
      <c r="IHY582" s="396"/>
      <c r="IHZ582" s="396"/>
      <c r="IIA582" s="396"/>
      <c r="IIB582" s="396"/>
      <c r="IIC582" s="396"/>
      <c r="IID582" s="396"/>
      <c r="IIE582" s="396"/>
      <c r="IIF582" s="396"/>
      <c r="IIG582" s="396"/>
      <c r="IIH582" s="396"/>
      <c r="III582" s="396"/>
      <c r="IIJ582" s="396"/>
      <c r="IIK582" s="396"/>
      <c r="IIL582" s="396"/>
      <c r="IIM582" s="396"/>
      <c r="IIN582" s="396"/>
      <c r="IIO582" s="396"/>
      <c r="IIP582" s="396"/>
      <c r="IIQ582" s="396"/>
      <c r="IIR582" s="396"/>
      <c r="IIS582" s="396"/>
      <c r="IIT582" s="396"/>
      <c r="IIU582" s="396"/>
      <c r="IIV582" s="396"/>
      <c r="IIW582" s="396"/>
      <c r="IIX582" s="396"/>
      <c r="IIY582" s="396"/>
      <c r="IIZ582" s="396"/>
      <c r="IJA582" s="396"/>
      <c r="IJB582" s="396"/>
      <c r="IJC582" s="396"/>
      <c r="IJD582" s="396"/>
      <c r="IJE582" s="396"/>
      <c r="IJF582" s="396"/>
      <c r="IJG582" s="396"/>
      <c r="IJH582" s="396"/>
      <c r="IJI582" s="396"/>
      <c r="IJJ582" s="396"/>
      <c r="IJK582" s="396"/>
      <c r="IJL582" s="396"/>
      <c r="IJM582" s="396"/>
      <c r="IJN582" s="396"/>
      <c r="IJO582" s="396"/>
      <c r="IJP582" s="396"/>
      <c r="IJQ582" s="396"/>
      <c r="IJR582" s="396"/>
      <c r="IJS582" s="396"/>
      <c r="IJT582" s="396"/>
      <c r="IJU582" s="396"/>
      <c r="IJV582" s="396"/>
      <c r="IJW582" s="396"/>
      <c r="IJX582" s="396"/>
      <c r="IJY582" s="396"/>
      <c r="IJZ582" s="396"/>
      <c r="IKA582" s="396"/>
      <c r="IKB582" s="396"/>
      <c r="IKC582" s="396"/>
      <c r="IKD582" s="396"/>
      <c r="IKE582" s="396"/>
      <c r="IKF582" s="396"/>
      <c r="IKG582" s="396"/>
      <c r="IKH582" s="396"/>
      <c r="IKI582" s="396"/>
      <c r="IKJ582" s="396"/>
      <c r="IKK582" s="396"/>
      <c r="IKL582" s="396"/>
      <c r="IKM582" s="396"/>
      <c r="IKN582" s="396"/>
      <c r="IKO582" s="396"/>
      <c r="IKP582" s="396"/>
      <c r="IKQ582" s="396"/>
      <c r="IKR582" s="396"/>
      <c r="IKS582" s="396"/>
      <c r="IKT582" s="396"/>
      <c r="IKU582" s="396"/>
      <c r="IKV582" s="396"/>
      <c r="IKW582" s="396"/>
      <c r="IKX582" s="396"/>
      <c r="IKY582" s="396"/>
      <c r="IKZ582" s="396"/>
      <c r="ILA582" s="396"/>
      <c r="ILB582" s="396"/>
      <c r="ILC582" s="396"/>
      <c r="ILD582" s="396"/>
      <c r="ILE582" s="396"/>
      <c r="ILF582" s="396"/>
      <c r="ILG582" s="396"/>
      <c r="ILH582" s="396"/>
      <c r="ILI582" s="396"/>
      <c r="ILJ582" s="396"/>
      <c r="ILK582" s="396"/>
      <c r="ILL582" s="396"/>
      <c r="ILM582" s="396"/>
      <c r="ILN582" s="396"/>
      <c r="ILO582" s="396"/>
      <c r="ILP582" s="396"/>
      <c r="ILQ582" s="396"/>
      <c r="ILR582" s="396"/>
      <c r="ILS582" s="396"/>
      <c r="ILT582" s="396"/>
      <c r="ILU582" s="396"/>
      <c r="ILV582" s="396"/>
      <c r="ILW582" s="396"/>
      <c r="ILX582" s="396"/>
      <c r="ILY582" s="396"/>
      <c r="ILZ582" s="396"/>
      <c r="IMA582" s="396"/>
      <c r="IMB582" s="396"/>
      <c r="IMC582" s="396"/>
      <c r="IMD582" s="396"/>
      <c r="IME582" s="396"/>
      <c r="IMF582" s="396"/>
      <c r="IMG582" s="396"/>
      <c r="IMH582" s="396"/>
      <c r="IMI582" s="396"/>
      <c r="IMJ582" s="396"/>
      <c r="IMK582" s="396"/>
      <c r="IML582" s="396"/>
      <c r="IMM582" s="396"/>
      <c r="IMN582" s="396"/>
      <c r="IMO582" s="396"/>
      <c r="IMP582" s="396"/>
      <c r="IMQ582" s="396"/>
      <c r="IMR582" s="396"/>
      <c r="IMS582" s="396"/>
      <c r="IMT582" s="396"/>
      <c r="IMU582" s="396"/>
      <c r="IMV582" s="396"/>
      <c r="IMW582" s="396"/>
      <c r="IMX582" s="396"/>
      <c r="IMY582" s="396"/>
      <c r="IMZ582" s="396"/>
      <c r="INA582" s="396"/>
      <c r="INB582" s="396"/>
      <c r="INC582" s="396"/>
      <c r="IND582" s="396"/>
      <c r="INE582" s="396"/>
      <c r="INF582" s="396"/>
      <c r="ING582" s="396"/>
      <c r="INH582" s="396"/>
      <c r="INI582" s="396"/>
      <c r="INJ582" s="396"/>
      <c r="INK582" s="396"/>
      <c r="INL582" s="396"/>
      <c r="INM582" s="396"/>
      <c r="INN582" s="396"/>
      <c r="INO582" s="396"/>
      <c r="INP582" s="396"/>
      <c r="INQ582" s="396"/>
      <c r="INR582" s="396"/>
      <c r="INS582" s="396"/>
      <c r="INT582" s="396"/>
      <c r="INU582" s="396"/>
      <c r="INV582" s="396"/>
      <c r="INW582" s="396"/>
      <c r="INX582" s="396"/>
      <c r="INY582" s="396"/>
      <c r="INZ582" s="396"/>
      <c r="IOA582" s="396"/>
      <c r="IOB582" s="396"/>
      <c r="IOC582" s="396"/>
      <c r="IOD582" s="396"/>
      <c r="IOE582" s="396"/>
      <c r="IOF582" s="396"/>
      <c r="IOG582" s="396"/>
      <c r="IOH582" s="396"/>
      <c r="IOI582" s="396"/>
      <c r="IOJ582" s="396"/>
      <c r="IOK582" s="396"/>
      <c r="IOL582" s="396"/>
      <c r="IOM582" s="396"/>
      <c r="ION582" s="396"/>
      <c r="IOO582" s="396"/>
      <c r="IOP582" s="396"/>
      <c r="IOQ582" s="396"/>
      <c r="IOR582" s="396"/>
      <c r="IOS582" s="396"/>
      <c r="IOT582" s="396"/>
      <c r="IOU582" s="396"/>
      <c r="IOV582" s="396"/>
      <c r="IOW582" s="396"/>
      <c r="IOX582" s="396"/>
      <c r="IOY582" s="396"/>
      <c r="IOZ582" s="396"/>
      <c r="IPA582" s="396"/>
      <c r="IPB582" s="396"/>
      <c r="IPC582" s="396"/>
      <c r="IPD582" s="396"/>
      <c r="IPE582" s="396"/>
      <c r="IPF582" s="396"/>
      <c r="IPG582" s="396"/>
      <c r="IPH582" s="396"/>
      <c r="IPI582" s="396"/>
      <c r="IPJ582" s="396"/>
      <c r="IPK582" s="396"/>
      <c r="IPL582" s="396"/>
      <c r="IPM582" s="396"/>
      <c r="IPN582" s="396"/>
      <c r="IPO582" s="396"/>
      <c r="IPP582" s="396"/>
      <c r="IPQ582" s="396"/>
      <c r="IPR582" s="396"/>
      <c r="IPS582" s="396"/>
      <c r="IPT582" s="396"/>
      <c r="IPU582" s="396"/>
      <c r="IPV582" s="396"/>
      <c r="IPW582" s="396"/>
      <c r="IPX582" s="396"/>
      <c r="IPY582" s="396"/>
      <c r="IPZ582" s="396"/>
      <c r="IQA582" s="396"/>
      <c r="IQB582" s="396"/>
      <c r="IQC582" s="396"/>
      <c r="IQD582" s="396"/>
      <c r="IQE582" s="396"/>
      <c r="IQF582" s="396"/>
      <c r="IQG582" s="396"/>
      <c r="IQH582" s="396"/>
      <c r="IQI582" s="396"/>
      <c r="IQJ582" s="396"/>
      <c r="IQK582" s="396"/>
      <c r="IQL582" s="396"/>
      <c r="IQM582" s="396"/>
      <c r="IQN582" s="396"/>
      <c r="IQO582" s="396"/>
      <c r="IQP582" s="396"/>
      <c r="IQQ582" s="396"/>
      <c r="IQR582" s="396"/>
      <c r="IQS582" s="396"/>
      <c r="IQT582" s="396"/>
      <c r="IQU582" s="396"/>
      <c r="IQV582" s="396"/>
      <c r="IQW582" s="396"/>
      <c r="IQX582" s="396"/>
      <c r="IQY582" s="396"/>
      <c r="IQZ582" s="396"/>
      <c r="IRA582" s="396"/>
      <c r="IRB582" s="396"/>
      <c r="IRC582" s="396"/>
      <c r="IRD582" s="396"/>
      <c r="IRE582" s="396"/>
      <c r="IRF582" s="396"/>
      <c r="IRG582" s="396"/>
      <c r="IRH582" s="396"/>
      <c r="IRI582" s="396"/>
      <c r="IRJ582" s="396"/>
      <c r="IRK582" s="396"/>
      <c r="IRL582" s="396"/>
      <c r="IRM582" s="396"/>
      <c r="IRN582" s="396"/>
      <c r="IRO582" s="396"/>
      <c r="IRP582" s="396"/>
      <c r="IRQ582" s="396"/>
      <c r="IRR582" s="396"/>
      <c r="IRS582" s="396"/>
      <c r="IRT582" s="396"/>
      <c r="IRU582" s="396"/>
      <c r="IRV582" s="396"/>
      <c r="IRW582" s="396"/>
      <c r="IRX582" s="396"/>
      <c r="IRY582" s="396"/>
      <c r="IRZ582" s="396"/>
      <c r="ISA582" s="396"/>
      <c r="ISB582" s="396"/>
      <c r="ISC582" s="396"/>
      <c r="ISD582" s="396"/>
      <c r="ISE582" s="396"/>
      <c r="ISF582" s="396"/>
      <c r="ISG582" s="396"/>
      <c r="ISH582" s="396"/>
      <c r="ISI582" s="396"/>
      <c r="ISJ582" s="396"/>
      <c r="ISK582" s="396"/>
      <c r="ISL582" s="396"/>
      <c r="ISM582" s="396"/>
      <c r="ISN582" s="396"/>
      <c r="ISO582" s="396"/>
      <c r="ISP582" s="396"/>
      <c r="ISQ582" s="396"/>
      <c r="ISR582" s="396"/>
      <c r="ISS582" s="396"/>
      <c r="IST582" s="396"/>
      <c r="ISU582" s="396"/>
      <c r="ISV582" s="396"/>
      <c r="ISW582" s="396"/>
      <c r="ISX582" s="396"/>
      <c r="ISY582" s="396"/>
      <c r="ISZ582" s="396"/>
      <c r="ITA582" s="396"/>
      <c r="ITB582" s="396"/>
      <c r="ITC582" s="396"/>
      <c r="ITD582" s="396"/>
      <c r="ITE582" s="396"/>
      <c r="ITF582" s="396"/>
      <c r="ITG582" s="396"/>
      <c r="ITH582" s="396"/>
      <c r="ITI582" s="396"/>
      <c r="ITJ582" s="396"/>
      <c r="ITK582" s="396"/>
      <c r="ITL582" s="396"/>
      <c r="ITM582" s="396"/>
      <c r="ITN582" s="396"/>
      <c r="ITO582" s="396"/>
      <c r="ITP582" s="396"/>
      <c r="ITQ582" s="396"/>
      <c r="ITR582" s="396"/>
      <c r="ITS582" s="396"/>
      <c r="ITT582" s="396"/>
      <c r="ITU582" s="396"/>
      <c r="ITV582" s="396"/>
      <c r="ITW582" s="396"/>
      <c r="ITX582" s="396"/>
      <c r="ITY582" s="396"/>
      <c r="ITZ582" s="396"/>
      <c r="IUA582" s="396"/>
      <c r="IUB582" s="396"/>
      <c r="IUC582" s="396"/>
      <c r="IUD582" s="396"/>
      <c r="IUE582" s="396"/>
      <c r="IUF582" s="396"/>
      <c r="IUG582" s="396"/>
      <c r="IUH582" s="396"/>
      <c r="IUI582" s="396"/>
      <c r="IUJ582" s="396"/>
      <c r="IUK582" s="396"/>
      <c r="IUL582" s="396"/>
      <c r="IUM582" s="396"/>
      <c r="IUN582" s="396"/>
      <c r="IUO582" s="396"/>
      <c r="IUP582" s="396"/>
      <c r="IUQ582" s="396"/>
      <c r="IUR582" s="396"/>
      <c r="IUS582" s="396"/>
      <c r="IUT582" s="396"/>
      <c r="IUU582" s="396"/>
      <c r="IUV582" s="396"/>
      <c r="IUW582" s="396"/>
      <c r="IUX582" s="396"/>
      <c r="IUY582" s="396"/>
      <c r="IUZ582" s="396"/>
      <c r="IVA582" s="396"/>
      <c r="IVB582" s="396"/>
      <c r="IVC582" s="396"/>
      <c r="IVD582" s="396"/>
      <c r="IVE582" s="396"/>
      <c r="IVF582" s="396"/>
      <c r="IVG582" s="396"/>
      <c r="IVH582" s="396"/>
      <c r="IVI582" s="396"/>
      <c r="IVJ582" s="396"/>
      <c r="IVK582" s="396"/>
      <c r="IVL582" s="396"/>
      <c r="IVM582" s="396"/>
      <c r="IVN582" s="396"/>
      <c r="IVO582" s="396"/>
      <c r="IVP582" s="396"/>
      <c r="IVQ582" s="396"/>
      <c r="IVR582" s="396"/>
      <c r="IVS582" s="396"/>
      <c r="IVT582" s="396"/>
      <c r="IVU582" s="396"/>
      <c r="IVV582" s="396"/>
      <c r="IVW582" s="396"/>
      <c r="IVX582" s="396"/>
      <c r="IVY582" s="396"/>
      <c r="IVZ582" s="396"/>
      <c r="IWA582" s="396"/>
      <c r="IWB582" s="396"/>
      <c r="IWC582" s="396"/>
      <c r="IWD582" s="396"/>
      <c r="IWE582" s="396"/>
      <c r="IWF582" s="396"/>
      <c r="IWG582" s="396"/>
      <c r="IWH582" s="396"/>
      <c r="IWI582" s="396"/>
      <c r="IWJ582" s="396"/>
      <c r="IWK582" s="396"/>
      <c r="IWL582" s="396"/>
      <c r="IWM582" s="396"/>
      <c r="IWN582" s="396"/>
      <c r="IWO582" s="396"/>
      <c r="IWP582" s="396"/>
      <c r="IWQ582" s="396"/>
      <c r="IWR582" s="396"/>
      <c r="IWS582" s="396"/>
      <c r="IWT582" s="396"/>
      <c r="IWU582" s="396"/>
      <c r="IWV582" s="396"/>
      <c r="IWW582" s="396"/>
      <c r="IWX582" s="396"/>
      <c r="IWY582" s="396"/>
      <c r="IWZ582" s="396"/>
      <c r="IXA582" s="396"/>
      <c r="IXB582" s="396"/>
      <c r="IXC582" s="396"/>
      <c r="IXD582" s="396"/>
      <c r="IXE582" s="396"/>
      <c r="IXF582" s="396"/>
      <c r="IXG582" s="396"/>
      <c r="IXH582" s="396"/>
      <c r="IXI582" s="396"/>
      <c r="IXJ582" s="396"/>
      <c r="IXK582" s="396"/>
      <c r="IXL582" s="396"/>
      <c r="IXM582" s="396"/>
      <c r="IXN582" s="396"/>
      <c r="IXO582" s="396"/>
      <c r="IXP582" s="396"/>
      <c r="IXQ582" s="396"/>
      <c r="IXR582" s="396"/>
      <c r="IXS582" s="396"/>
      <c r="IXT582" s="396"/>
      <c r="IXU582" s="396"/>
      <c r="IXV582" s="396"/>
      <c r="IXW582" s="396"/>
      <c r="IXX582" s="396"/>
      <c r="IXY582" s="396"/>
      <c r="IXZ582" s="396"/>
      <c r="IYA582" s="396"/>
      <c r="IYB582" s="396"/>
      <c r="IYC582" s="396"/>
      <c r="IYD582" s="396"/>
      <c r="IYE582" s="396"/>
      <c r="IYF582" s="396"/>
      <c r="IYG582" s="396"/>
      <c r="IYH582" s="396"/>
      <c r="IYI582" s="396"/>
      <c r="IYJ582" s="396"/>
      <c r="IYK582" s="396"/>
      <c r="IYL582" s="396"/>
      <c r="IYM582" s="396"/>
      <c r="IYN582" s="396"/>
      <c r="IYO582" s="396"/>
      <c r="IYP582" s="396"/>
      <c r="IYQ582" s="396"/>
      <c r="IYR582" s="396"/>
      <c r="IYS582" s="396"/>
      <c r="IYT582" s="396"/>
      <c r="IYU582" s="396"/>
      <c r="IYV582" s="396"/>
      <c r="IYW582" s="396"/>
      <c r="IYX582" s="396"/>
      <c r="IYY582" s="396"/>
      <c r="IYZ582" s="396"/>
      <c r="IZA582" s="396"/>
      <c r="IZB582" s="396"/>
      <c r="IZC582" s="396"/>
      <c r="IZD582" s="396"/>
      <c r="IZE582" s="396"/>
      <c r="IZF582" s="396"/>
      <c r="IZG582" s="396"/>
      <c r="IZH582" s="396"/>
      <c r="IZI582" s="396"/>
      <c r="IZJ582" s="396"/>
      <c r="IZK582" s="396"/>
      <c r="IZL582" s="396"/>
      <c r="IZM582" s="396"/>
      <c r="IZN582" s="396"/>
      <c r="IZO582" s="396"/>
      <c r="IZP582" s="396"/>
      <c r="IZQ582" s="396"/>
      <c r="IZR582" s="396"/>
      <c r="IZS582" s="396"/>
      <c r="IZT582" s="396"/>
      <c r="IZU582" s="396"/>
      <c r="IZV582" s="396"/>
      <c r="IZW582" s="396"/>
      <c r="IZX582" s="396"/>
      <c r="IZY582" s="396"/>
      <c r="IZZ582" s="396"/>
      <c r="JAA582" s="396"/>
      <c r="JAB582" s="396"/>
      <c r="JAC582" s="396"/>
      <c r="JAD582" s="396"/>
      <c r="JAE582" s="396"/>
      <c r="JAF582" s="396"/>
      <c r="JAG582" s="396"/>
      <c r="JAH582" s="396"/>
      <c r="JAI582" s="396"/>
      <c r="JAJ582" s="396"/>
      <c r="JAK582" s="396"/>
      <c r="JAL582" s="396"/>
      <c r="JAM582" s="396"/>
      <c r="JAN582" s="396"/>
      <c r="JAO582" s="396"/>
      <c r="JAP582" s="396"/>
      <c r="JAQ582" s="396"/>
      <c r="JAR582" s="396"/>
      <c r="JAS582" s="396"/>
      <c r="JAT582" s="396"/>
      <c r="JAU582" s="396"/>
      <c r="JAV582" s="396"/>
      <c r="JAW582" s="396"/>
      <c r="JAX582" s="396"/>
      <c r="JAY582" s="396"/>
      <c r="JAZ582" s="396"/>
      <c r="JBA582" s="396"/>
      <c r="JBB582" s="396"/>
      <c r="JBC582" s="396"/>
      <c r="JBD582" s="396"/>
      <c r="JBE582" s="396"/>
      <c r="JBF582" s="396"/>
      <c r="JBG582" s="396"/>
      <c r="JBH582" s="396"/>
      <c r="JBI582" s="396"/>
      <c r="JBJ582" s="396"/>
      <c r="JBK582" s="396"/>
      <c r="JBL582" s="396"/>
      <c r="JBM582" s="396"/>
      <c r="JBN582" s="396"/>
      <c r="JBO582" s="396"/>
      <c r="JBP582" s="396"/>
      <c r="JBQ582" s="396"/>
      <c r="JBR582" s="396"/>
      <c r="JBS582" s="396"/>
      <c r="JBT582" s="396"/>
      <c r="JBU582" s="396"/>
      <c r="JBV582" s="396"/>
      <c r="JBW582" s="396"/>
      <c r="JBX582" s="396"/>
      <c r="JBY582" s="396"/>
      <c r="JBZ582" s="396"/>
      <c r="JCA582" s="396"/>
      <c r="JCB582" s="396"/>
      <c r="JCC582" s="396"/>
      <c r="JCD582" s="396"/>
      <c r="JCE582" s="396"/>
      <c r="JCF582" s="396"/>
      <c r="JCG582" s="396"/>
      <c r="JCH582" s="396"/>
      <c r="JCI582" s="396"/>
      <c r="JCJ582" s="396"/>
      <c r="JCK582" s="396"/>
      <c r="JCL582" s="396"/>
      <c r="JCM582" s="396"/>
      <c r="JCN582" s="396"/>
      <c r="JCO582" s="396"/>
      <c r="JCP582" s="396"/>
      <c r="JCQ582" s="396"/>
      <c r="JCR582" s="396"/>
      <c r="JCS582" s="396"/>
      <c r="JCT582" s="396"/>
      <c r="JCU582" s="396"/>
      <c r="JCV582" s="396"/>
      <c r="JCW582" s="396"/>
      <c r="JCX582" s="396"/>
      <c r="JCY582" s="396"/>
      <c r="JCZ582" s="396"/>
      <c r="JDA582" s="396"/>
      <c r="JDB582" s="396"/>
      <c r="JDC582" s="396"/>
      <c r="JDD582" s="396"/>
      <c r="JDE582" s="396"/>
      <c r="JDF582" s="396"/>
      <c r="JDG582" s="396"/>
      <c r="JDH582" s="396"/>
      <c r="JDI582" s="396"/>
      <c r="JDJ582" s="396"/>
      <c r="JDK582" s="396"/>
      <c r="JDL582" s="396"/>
      <c r="JDM582" s="396"/>
      <c r="JDN582" s="396"/>
      <c r="JDO582" s="396"/>
      <c r="JDP582" s="396"/>
      <c r="JDQ582" s="396"/>
      <c r="JDR582" s="396"/>
      <c r="JDS582" s="396"/>
      <c r="JDT582" s="396"/>
      <c r="JDU582" s="396"/>
      <c r="JDV582" s="396"/>
      <c r="JDW582" s="396"/>
      <c r="JDX582" s="396"/>
      <c r="JDY582" s="396"/>
      <c r="JDZ582" s="396"/>
      <c r="JEA582" s="396"/>
      <c r="JEB582" s="396"/>
      <c r="JEC582" s="396"/>
      <c r="JED582" s="396"/>
      <c r="JEE582" s="396"/>
      <c r="JEF582" s="396"/>
      <c r="JEG582" s="396"/>
      <c r="JEH582" s="396"/>
      <c r="JEI582" s="396"/>
      <c r="JEJ582" s="396"/>
      <c r="JEK582" s="396"/>
      <c r="JEL582" s="396"/>
      <c r="JEM582" s="396"/>
      <c r="JEN582" s="396"/>
      <c r="JEO582" s="396"/>
      <c r="JEP582" s="396"/>
      <c r="JEQ582" s="396"/>
      <c r="JER582" s="396"/>
      <c r="JES582" s="396"/>
      <c r="JET582" s="396"/>
      <c r="JEU582" s="396"/>
      <c r="JEV582" s="396"/>
      <c r="JEW582" s="396"/>
      <c r="JEX582" s="396"/>
      <c r="JEY582" s="396"/>
      <c r="JEZ582" s="396"/>
      <c r="JFA582" s="396"/>
      <c r="JFB582" s="396"/>
      <c r="JFC582" s="396"/>
      <c r="JFD582" s="396"/>
      <c r="JFE582" s="396"/>
      <c r="JFF582" s="396"/>
      <c r="JFG582" s="396"/>
      <c r="JFH582" s="396"/>
      <c r="JFI582" s="396"/>
      <c r="JFJ582" s="396"/>
      <c r="JFK582" s="396"/>
      <c r="JFL582" s="396"/>
      <c r="JFM582" s="396"/>
      <c r="JFN582" s="396"/>
      <c r="JFO582" s="396"/>
      <c r="JFP582" s="396"/>
      <c r="JFQ582" s="396"/>
      <c r="JFR582" s="396"/>
      <c r="JFS582" s="396"/>
      <c r="JFT582" s="396"/>
      <c r="JFU582" s="396"/>
      <c r="JFV582" s="396"/>
      <c r="JFW582" s="396"/>
      <c r="JFX582" s="396"/>
      <c r="JFY582" s="396"/>
      <c r="JFZ582" s="396"/>
      <c r="JGA582" s="396"/>
      <c r="JGB582" s="396"/>
      <c r="JGC582" s="396"/>
      <c r="JGD582" s="396"/>
      <c r="JGE582" s="396"/>
      <c r="JGF582" s="396"/>
      <c r="JGG582" s="396"/>
      <c r="JGH582" s="396"/>
      <c r="JGI582" s="396"/>
      <c r="JGJ582" s="396"/>
      <c r="JGK582" s="396"/>
      <c r="JGL582" s="396"/>
      <c r="JGM582" s="396"/>
      <c r="JGN582" s="396"/>
      <c r="JGO582" s="396"/>
      <c r="JGP582" s="396"/>
      <c r="JGQ582" s="396"/>
      <c r="JGR582" s="396"/>
      <c r="JGS582" s="396"/>
      <c r="JGT582" s="396"/>
      <c r="JGU582" s="396"/>
      <c r="JGV582" s="396"/>
      <c r="JGW582" s="396"/>
      <c r="JGX582" s="396"/>
      <c r="JGY582" s="396"/>
      <c r="JGZ582" s="396"/>
      <c r="JHA582" s="396"/>
      <c r="JHB582" s="396"/>
      <c r="JHC582" s="396"/>
      <c r="JHD582" s="396"/>
      <c r="JHE582" s="396"/>
      <c r="JHF582" s="396"/>
      <c r="JHG582" s="396"/>
      <c r="JHH582" s="396"/>
      <c r="JHI582" s="396"/>
      <c r="JHJ582" s="396"/>
      <c r="JHK582" s="396"/>
      <c r="JHL582" s="396"/>
      <c r="JHM582" s="396"/>
      <c r="JHN582" s="396"/>
      <c r="JHO582" s="396"/>
      <c r="JHP582" s="396"/>
      <c r="JHQ582" s="396"/>
      <c r="JHR582" s="396"/>
      <c r="JHS582" s="396"/>
      <c r="JHT582" s="396"/>
      <c r="JHU582" s="396"/>
      <c r="JHV582" s="396"/>
      <c r="JHW582" s="396"/>
      <c r="JHX582" s="396"/>
      <c r="JHY582" s="396"/>
      <c r="JHZ582" s="396"/>
      <c r="JIA582" s="396"/>
      <c r="JIB582" s="396"/>
      <c r="JIC582" s="396"/>
      <c r="JID582" s="396"/>
      <c r="JIE582" s="396"/>
      <c r="JIF582" s="396"/>
      <c r="JIG582" s="396"/>
      <c r="JIH582" s="396"/>
      <c r="JII582" s="396"/>
      <c r="JIJ582" s="396"/>
      <c r="JIK582" s="396"/>
      <c r="JIL582" s="396"/>
      <c r="JIM582" s="396"/>
      <c r="JIN582" s="396"/>
      <c r="JIO582" s="396"/>
      <c r="JIP582" s="396"/>
      <c r="JIQ582" s="396"/>
      <c r="JIR582" s="396"/>
      <c r="JIS582" s="396"/>
      <c r="JIT582" s="396"/>
      <c r="JIU582" s="396"/>
      <c r="JIV582" s="396"/>
      <c r="JIW582" s="396"/>
      <c r="JIX582" s="396"/>
      <c r="JIY582" s="396"/>
      <c r="JIZ582" s="396"/>
      <c r="JJA582" s="396"/>
      <c r="JJB582" s="396"/>
      <c r="JJC582" s="396"/>
      <c r="JJD582" s="396"/>
      <c r="JJE582" s="396"/>
      <c r="JJF582" s="396"/>
      <c r="JJG582" s="396"/>
      <c r="JJH582" s="396"/>
      <c r="JJI582" s="396"/>
      <c r="JJJ582" s="396"/>
      <c r="JJK582" s="396"/>
      <c r="JJL582" s="396"/>
      <c r="JJM582" s="396"/>
      <c r="JJN582" s="396"/>
      <c r="JJO582" s="396"/>
      <c r="JJP582" s="396"/>
      <c r="JJQ582" s="396"/>
      <c r="JJR582" s="396"/>
      <c r="JJS582" s="396"/>
      <c r="JJT582" s="396"/>
      <c r="JJU582" s="396"/>
      <c r="JJV582" s="396"/>
      <c r="JJW582" s="396"/>
      <c r="JJX582" s="396"/>
      <c r="JJY582" s="396"/>
      <c r="JJZ582" s="396"/>
      <c r="JKA582" s="396"/>
      <c r="JKB582" s="396"/>
      <c r="JKC582" s="396"/>
      <c r="JKD582" s="396"/>
      <c r="JKE582" s="396"/>
      <c r="JKF582" s="396"/>
      <c r="JKG582" s="396"/>
      <c r="JKH582" s="396"/>
      <c r="JKI582" s="396"/>
      <c r="JKJ582" s="396"/>
      <c r="JKK582" s="396"/>
      <c r="JKL582" s="396"/>
      <c r="JKM582" s="396"/>
      <c r="JKN582" s="396"/>
      <c r="JKO582" s="396"/>
      <c r="JKP582" s="396"/>
      <c r="JKQ582" s="396"/>
      <c r="JKR582" s="396"/>
      <c r="JKS582" s="396"/>
      <c r="JKT582" s="396"/>
      <c r="JKU582" s="396"/>
      <c r="JKV582" s="396"/>
      <c r="JKW582" s="396"/>
      <c r="JKX582" s="396"/>
      <c r="JKY582" s="396"/>
      <c r="JKZ582" s="396"/>
      <c r="JLA582" s="396"/>
      <c r="JLB582" s="396"/>
      <c r="JLC582" s="396"/>
      <c r="JLD582" s="396"/>
      <c r="JLE582" s="396"/>
      <c r="JLF582" s="396"/>
      <c r="JLG582" s="396"/>
      <c r="JLH582" s="396"/>
      <c r="JLI582" s="396"/>
      <c r="JLJ582" s="396"/>
      <c r="JLK582" s="396"/>
      <c r="JLL582" s="396"/>
      <c r="JLM582" s="396"/>
      <c r="JLN582" s="396"/>
      <c r="JLO582" s="396"/>
      <c r="JLP582" s="396"/>
      <c r="JLQ582" s="396"/>
      <c r="JLR582" s="396"/>
      <c r="JLS582" s="396"/>
      <c r="JLT582" s="396"/>
      <c r="JLU582" s="396"/>
      <c r="JLV582" s="396"/>
      <c r="JLW582" s="396"/>
      <c r="JLX582" s="396"/>
      <c r="JLY582" s="396"/>
      <c r="JLZ582" s="396"/>
      <c r="JMA582" s="396"/>
      <c r="JMB582" s="396"/>
      <c r="JMC582" s="396"/>
      <c r="JMD582" s="396"/>
      <c r="JME582" s="396"/>
      <c r="JMF582" s="396"/>
      <c r="JMG582" s="396"/>
      <c r="JMH582" s="396"/>
      <c r="JMI582" s="396"/>
      <c r="JMJ582" s="396"/>
      <c r="JMK582" s="396"/>
      <c r="JML582" s="396"/>
      <c r="JMM582" s="396"/>
      <c r="JMN582" s="396"/>
      <c r="JMO582" s="396"/>
      <c r="JMP582" s="396"/>
      <c r="JMQ582" s="396"/>
      <c r="JMR582" s="396"/>
      <c r="JMS582" s="396"/>
      <c r="JMT582" s="396"/>
      <c r="JMU582" s="396"/>
      <c r="JMV582" s="396"/>
      <c r="JMW582" s="396"/>
      <c r="JMX582" s="396"/>
      <c r="JMY582" s="396"/>
      <c r="JMZ582" s="396"/>
      <c r="JNA582" s="396"/>
      <c r="JNB582" s="396"/>
      <c r="JNC582" s="396"/>
      <c r="JND582" s="396"/>
      <c r="JNE582" s="396"/>
      <c r="JNF582" s="396"/>
      <c r="JNG582" s="396"/>
      <c r="JNH582" s="396"/>
      <c r="JNI582" s="396"/>
      <c r="JNJ582" s="396"/>
      <c r="JNK582" s="396"/>
      <c r="JNL582" s="396"/>
      <c r="JNM582" s="396"/>
      <c r="JNN582" s="396"/>
      <c r="JNO582" s="396"/>
      <c r="JNP582" s="396"/>
      <c r="JNQ582" s="396"/>
      <c r="JNR582" s="396"/>
      <c r="JNS582" s="396"/>
      <c r="JNT582" s="396"/>
      <c r="JNU582" s="396"/>
      <c r="JNV582" s="396"/>
      <c r="JNW582" s="396"/>
      <c r="JNX582" s="396"/>
      <c r="JNY582" s="396"/>
      <c r="JNZ582" s="396"/>
      <c r="JOA582" s="396"/>
      <c r="JOB582" s="396"/>
      <c r="JOC582" s="396"/>
      <c r="JOD582" s="396"/>
      <c r="JOE582" s="396"/>
      <c r="JOF582" s="396"/>
      <c r="JOG582" s="396"/>
      <c r="JOH582" s="396"/>
      <c r="JOI582" s="396"/>
      <c r="JOJ582" s="396"/>
      <c r="JOK582" s="396"/>
      <c r="JOL582" s="396"/>
      <c r="JOM582" s="396"/>
      <c r="JON582" s="396"/>
      <c r="JOO582" s="396"/>
      <c r="JOP582" s="396"/>
      <c r="JOQ582" s="396"/>
      <c r="JOR582" s="396"/>
      <c r="JOS582" s="396"/>
      <c r="JOT582" s="396"/>
      <c r="JOU582" s="396"/>
      <c r="JOV582" s="396"/>
      <c r="JOW582" s="396"/>
      <c r="JOX582" s="396"/>
      <c r="JOY582" s="396"/>
      <c r="JOZ582" s="396"/>
      <c r="JPA582" s="396"/>
      <c r="JPB582" s="396"/>
      <c r="JPC582" s="396"/>
      <c r="JPD582" s="396"/>
      <c r="JPE582" s="396"/>
      <c r="JPF582" s="396"/>
      <c r="JPG582" s="396"/>
      <c r="JPH582" s="396"/>
      <c r="JPI582" s="396"/>
      <c r="JPJ582" s="396"/>
      <c r="JPK582" s="396"/>
      <c r="JPL582" s="396"/>
      <c r="JPM582" s="396"/>
      <c r="JPN582" s="396"/>
      <c r="JPO582" s="396"/>
      <c r="JPP582" s="396"/>
      <c r="JPQ582" s="396"/>
      <c r="JPR582" s="396"/>
      <c r="JPS582" s="396"/>
      <c r="JPT582" s="396"/>
      <c r="JPU582" s="396"/>
      <c r="JPV582" s="396"/>
      <c r="JPW582" s="396"/>
      <c r="JPX582" s="396"/>
      <c r="JPY582" s="396"/>
      <c r="JPZ582" s="396"/>
      <c r="JQA582" s="396"/>
      <c r="JQB582" s="396"/>
      <c r="JQC582" s="396"/>
      <c r="JQD582" s="396"/>
      <c r="JQE582" s="396"/>
      <c r="JQF582" s="396"/>
      <c r="JQG582" s="396"/>
      <c r="JQH582" s="396"/>
      <c r="JQI582" s="396"/>
      <c r="JQJ582" s="396"/>
      <c r="JQK582" s="396"/>
      <c r="JQL582" s="396"/>
      <c r="JQM582" s="396"/>
      <c r="JQN582" s="396"/>
      <c r="JQO582" s="396"/>
      <c r="JQP582" s="396"/>
      <c r="JQQ582" s="396"/>
      <c r="JQR582" s="396"/>
      <c r="JQS582" s="396"/>
      <c r="JQT582" s="396"/>
      <c r="JQU582" s="396"/>
      <c r="JQV582" s="396"/>
      <c r="JQW582" s="396"/>
      <c r="JQX582" s="396"/>
      <c r="JQY582" s="396"/>
      <c r="JQZ582" s="396"/>
      <c r="JRA582" s="396"/>
      <c r="JRB582" s="396"/>
      <c r="JRC582" s="396"/>
      <c r="JRD582" s="396"/>
      <c r="JRE582" s="396"/>
      <c r="JRF582" s="396"/>
      <c r="JRG582" s="396"/>
      <c r="JRH582" s="396"/>
      <c r="JRI582" s="396"/>
      <c r="JRJ582" s="396"/>
      <c r="JRK582" s="396"/>
      <c r="JRL582" s="396"/>
      <c r="JRM582" s="396"/>
      <c r="JRN582" s="396"/>
      <c r="JRO582" s="396"/>
      <c r="JRP582" s="396"/>
      <c r="JRQ582" s="396"/>
      <c r="JRR582" s="396"/>
      <c r="JRS582" s="396"/>
      <c r="JRT582" s="396"/>
      <c r="JRU582" s="396"/>
      <c r="JRV582" s="396"/>
      <c r="JRW582" s="396"/>
      <c r="JRX582" s="396"/>
      <c r="JRY582" s="396"/>
      <c r="JRZ582" s="396"/>
      <c r="JSA582" s="396"/>
      <c r="JSB582" s="396"/>
      <c r="JSC582" s="396"/>
      <c r="JSD582" s="396"/>
      <c r="JSE582" s="396"/>
      <c r="JSF582" s="396"/>
      <c r="JSG582" s="396"/>
      <c r="JSH582" s="396"/>
      <c r="JSI582" s="396"/>
      <c r="JSJ582" s="396"/>
      <c r="JSK582" s="396"/>
      <c r="JSL582" s="396"/>
      <c r="JSM582" s="396"/>
      <c r="JSN582" s="396"/>
      <c r="JSO582" s="396"/>
      <c r="JSP582" s="396"/>
      <c r="JSQ582" s="396"/>
      <c r="JSR582" s="396"/>
      <c r="JSS582" s="396"/>
      <c r="JST582" s="396"/>
      <c r="JSU582" s="396"/>
      <c r="JSV582" s="396"/>
      <c r="JSW582" s="396"/>
      <c r="JSX582" s="396"/>
      <c r="JSY582" s="396"/>
      <c r="JSZ582" s="396"/>
      <c r="JTA582" s="396"/>
      <c r="JTB582" s="396"/>
      <c r="JTC582" s="396"/>
      <c r="JTD582" s="396"/>
      <c r="JTE582" s="396"/>
      <c r="JTF582" s="396"/>
      <c r="JTG582" s="396"/>
      <c r="JTH582" s="396"/>
      <c r="JTI582" s="396"/>
      <c r="JTJ582" s="396"/>
      <c r="JTK582" s="396"/>
      <c r="JTL582" s="396"/>
      <c r="JTM582" s="396"/>
      <c r="JTN582" s="396"/>
      <c r="JTO582" s="396"/>
      <c r="JTP582" s="396"/>
      <c r="JTQ582" s="396"/>
      <c r="JTR582" s="396"/>
      <c r="JTS582" s="396"/>
      <c r="JTT582" s="396"/>
      <c r="JTU582" s="396"/>
      <c r="JTV582" s="396"/>
      <c r="JTW582" s="396"/>
      <c r="JTX582" s="396"/>
      <c r="JTY582" s="396"/>
      <c r="JTZ582" s="396"/>
      <c r="JUA582" s="396"/>
      <c r="JUB582" s="396"/>
      <c r="JUC582" s="396"/>
      <c r="JUD582" s="396"/>
      <c r="JUE582" s="396"/>
      <c r="JUF582" s="396"/>
      <c r="JUG582" s="396"/>
      <c r="JUH582" s="396"/>
      <c r="JUI582" s="396"/>
      <c r="JUJ582" s="396"/>
      <c r="JUK582" s="396"/>
      <c r="JUL582" s="396"/>
      <c r="JUM582" s="396"/>
      <c r="JUN582" s="396"/>
      <c r="JUO582" s="396"/>
      <c r="JUP582" s="396"/>
      <c r="JUQ582" s="396"/>
      <c r="JUR582" s="396"/>
      <c r="JUS582" s="396"/>
      <c r="JUT582" s="396"/>
      <c r="JUU582" s="396"/>
      <c r="JUV582" s="396"/>
      <c r="JUW582" s="396"/>
      <c r="JUX582" s="396"/>
      <c r="JUY582" s="396"/>
      <c r="JUZ582" s="396"/>
      <c r="JVA582" s="396"/>
      <c r="JVB582" s="396"/>
      <c r="JVC582" s="396"/>
      <c r="JVD582" s="396"/>
      <c r="JVE582" s="396"/>
      <c r="JVF582" s="396"/>
      <c r="JVG582" s="396"/>
      <c r="JVH582" s="396"/>
      <c r="JVI582" s="396"/>
      <c r="JVJ582" s="396"/>
      <c r="JVK582" s="396"/>
      <c r="JVL582" s="396"/>
      <c r="JVM582" s="396"/>
      <c r="JVN582" s="396"/>
      <c r="JVO582" s="396"/>
      <c r="JVP582" s="396"/>
      <c r="JVQ582" s="396"/>
      <c r="JVR582" s="396"/>
      <c r="JVS582" s="396"/>
      <c r="JVT582" s="396"/>
      <c r="JVU582" s="396"/>
      <c r="JVV582" s="396"/>
      <c r="JVW582" s="396"/>
      <c r="JVX582" s="396"/>
      <c r="JVY582" s="396"/>
      <c r="JVZ582" s="396"/>
      <c r="JWA582" s="396"/>
      <c r="JWB582" s="396"/>
      <c r="JWC582" s="396"/>
      <c r="JWD582" s="396"/>
      <c r="JWE582" s="396"/>
      <c r="JWF582" s="396"/>
      <c r="JWG582" s="396"/>
      <c r="JWH582" s="396"/>
      <c r="JWI582" s="396"/>
      <c r="JWJ582" s="396"/>
      <c r="JWK582" s="396"/>
      <c r="JWL582" s="396"/>
      <c r="JWM582" s="396"/>
      <c r="JWN582" s="396"/>
      <c r="JWO582" s="396"/>
      <c r="JWP582" s="396"/>
      <c r="JWQ582" s="396"/>
      <c r="JWR582" s="396"/>
      <c r="JWS582" s="396"/>
      <c r="JWT582" s="396"/>
      <c r="JWU582" s="396"/>
      <c r="JWV582" s="396"/>
      <c r="JWW582" s="396"/>
      <c r="JWX582" s="396"/>
      <c r="JWY582" s="396"/>
      <c r="JWZ582" s="396"/>
      <c r="JXA582" s="396"/>
      <c r="JXB582" s="396"/>
      <c r="JXC582" s="396"/>
      <c r="JXD582" s="396"/>
      <c r="JXE582" s="396"/>
      <c r="JXF582" s="396"/>
      <c r="JXG582" s="396"/>
      <c r="JXH582" s="396"/>
      <c r="JXI582" s="396"/>
      <c r="JXJ582" s="396"/>
      <c r="JXK582" s="396"/>
      <c r="JXL582" s="396"/>
      <c r="JXM582" s="396"/>
      <c r="JXN582" s="396"/>
      <c r="JXO582" s="396"/>
      <c r="JXP582" s="396"/>
      <c r="JXQ582" s="396"/>
      <c r="JXR582" s="396"/>
      <c r="JXS582" s="396"/>
      <c r="JXT582" s="396"/>
      <c r="JXU582" s="396"/>
      <c r="JXV582" s="396"/>
      <c r="JXW582" s="396"/>
      <c r="JXX582" s="396"/>
      <c r="JXY582" s="396"/>
      <c r="JXZ582" s="396"/>
      <c r="JYA582" s="396"/>
      <c r="JYB582" s="396"/>
      <c r="JYC582" s="396"/>
      <c r="JYD582" s="396"/>
      <c r="JYE582" s="396"/>
      <c r="JYF582" s="396"/>
      <c r="JYG582" s="396"/>
      <c r="JYH582" s="396"/>
      <c r="JYI582" s="396"/>
      <c r="JYJ582" s="396"/>
      <c r="JYK582" s="396"/>
      <c r="JYL582" s="396"/>
      <c r="JYM582" s="396"/>
      <c r="JYN582" s="396"/>
      <c r="JYO582" s="396"/>
      <c r="JYP582" s="396"/>
      <c r="JYQ582" s="396"/>
      <c r="JYR582" s="396"/>
      <c r="JYS582" s="396"/>
      <c r="JYT582" s="396"/>
      <c r="JYU582" s="396"/>
      <c r="JYV582" s="396"/>
      <c r="JYW582" s="396"/>
      <c r="JYX582" s="396"/>
      <c r="JYY582" s="396"/>
      <c r="JYZ582" s="396"/>
      <c r="JZA582" s="396"/>
      <c r="JZB582" s="396"/>
      <c r="JZC582" s="396"/>
      <c r="JZD582" s="396"/>
      <c r="JZE582" s="396"/>
      <c r="JZF582" s="396"/>
      <c r="JZG582" s="396"/>
      <c r="JZH582" s="396"/>
      <c r="JZI582" s="396"/>
      <c r="JZJ582" s="396"/>
      <c r="JZK582" s="396"/>
      <c r="JZL582" s="396"/>
      <c r="JZM582" s="396"/>
      <c r="JZN582" s="396"/>
      <c r="JZO582" s="396"/>
      <c r="JZP582" s="396"/>
      <c r="JZQ582" s="396"/>
      <c r="JZR582" s="396"/>
      <c r="JZS582" s="396"/>
      <c r="JZT582" s="396"/>
      <c r="JZU582" s="396"/>
      <c r="JZV582" s="396"/>
      <c r="JZW582" s="396"/>
      <c r="JZX582" s="396"/>
      <c r="JZY582" s="396"/>
      <c r="JZZ582" s="396"/>
      <c r="KAA582" s="396"/>
      <c r="KAB582" s="396"/>
      <c r="KAC582" s="396"/>
      <c r="KAD582" s="396"/>
      <c r="KAE582" s="396"/>
      <c r="KAF582" s="396"/>
      <c r="KAG582" s="396"/>
      <c r="KAH582" s="396"/>
      <c r="KAI582" s="396"/>
      <c r="KAJ582" s="396"/>
      <c r="KAK582" s="396"/>
      <c r="KAL582" s="396"/>
      <c r="KAM582" s="396"/>
      <c r="KAN582" s="396"/>
      <c r="KAO582" s="396"/>
      <c r="KAP582" s="396"/>
      <c r="KAQ582" s="396"/>
      <c r="KAR582" s="396"/>
      <c r="KAS582" s="396"/>
      <c r="KAT582" s="396"/>
      <c r="KAU582" s="396"/>
      <c r="KAV582" s="396"/>
      <c r="KAW582" s="396"/>
      <c r="KAX582" s="396"/>
      <c r="KAY582" s="396"/>
      <c r="KAZ582" s="396"/>
      <c r="KBA582" s="396"/>
      <c r="KBB582" s="396"/>
      <c r="KBC582" s="396"/>
      <c r="KBD582" s="396"/>
      <c r="KBE582" s="396"/>
      <c r="KBF582" s="396"/>
      <c r="KBG582" s="396"/>
      <c r="KBH582" s="396"/>
      <c r="KBI582" s="396"/>
      <c r="KBJ582" s="396"/>
      <c r="KBK582" s="396"/>
      <c r="KBL582" s="396"/>
      <c r="KBM582" s="396"/>
      <c r="KBN582" s="396"/>
      <c r="KBO582" s="396"/>
      <c r="KBP582" s="396"/>
      <c r="KBQ582" s="396"/>
      <c r="KBR582" s="396"/>
      <c r="KBS582" s="396"/>
      <c r="KBT582" s="396"/>
      <c r="KBU582" s="396"/>
      <c r="KBV582" s="396"/>
      <c r="KBW582" s="396"/>
      <c r="KBX582" s="396"/>
      <c r="KBY582" s="396"/>
      <c r="KBZ582" s="396"/>
      <c r="KCA582" s="396"/>
      <c r="KCB582" s="396"/>
      <c r="KCC582" s="396"/>
      <c r="KCD582" s="396"/>
      <c r="KCE582" s="396"/>
      <c r="KCF582" s="396"/>
      <c r="KCG582" s="396"/>
      <c r="KCH582" s="396"/>
      <c r="KCI582" s="396"/>
      <c r="KCJ582" s="396"/>
      <c r="KCK582" s="396"/>
      <c r="KCL582" s="396"/>
      <c r="KCM582" s="396"/>
      <c r="KCN582" s="396"/>
      <c r="KCO582" s="396"/>
      <c r="KCP582" s="396"/>
      <c r="KCQ582" s="396"/>
      <c r="KCR582" s="396"/>
      <c r="KCS582" s="396"/>
      <c r="KCT582" s="396"/>
      <c r="KCU582" s="396"/>
      <c r="KCV582" s="396"/>
      <c r="KCW582" s="396"/>
      <c r="KCX582" s="396"/>
      <c r="KCY582" s="396"/>
      <c r="KCZ582" s="396"/>
      <c r="KDA582" s="396"/>
      <c r="KDB582" s="396"/>
      <c r="KDC582" s="396"/>
      <c r="KDD582" s="396"/>
      <c r="KDE582" s="396"/>
      <c r="KDF582" s="396"/>
      <c r="KDG582" s="396"/>
      <c r="KDH582" s="396"/>
      <c r="KDI582" s="396"/>
      <c r="KDJ582" s="396"/>
      <c r="KDK582" s="396"/>
      <c r="KDL582" s="396"/>
      <c r="KDM582" s="396"/>
      <c r="KDN582" s="396"/>
      <c r="KDO582" s="396"/>
      <c r="KDP582" s="396"/>
      <c r="KDQ582" s="396"/>
      <c r="KDR582" s="396"/>
      <c r="KDS582" s="396"/>
      <c r="KDT582" s="396"/>
      <c r="KDU582" s="396"/>
      <c r="KDV582" s="396"/>
      <c r="KDW582" s="396"/>
      <c r="KDX582" s="396"/>
      <c r="KDY582" s="396"/>
      <c r="KDZ582" s="396"/>
      <c r="KEA582" s="396"/>
      <c r="KEB582" s="396"/>
      <c r="KEC582" s="396"/>
      <c r="KED582" s="396"/>
      <c r="KEE582" s="396"/>
      <c r="KEF582" s="396"/>
      <c r="KEG582" s="396"/>
      <c r="KEH582" s="396"/>
      <c r="KEI582" s="396"/>
      <c r="KEJ582" s="396"/>
      <c r="KEK582" s="396"/>
      <c r="KEL582" s="396"/>
      <c r="KEM582" s="396"/>
      <c r="KEN582" s="396"/>
      <c r="KEO582" s="396"/>
      <c r="KEP582" s="396"/>
      <c r="KEQ582" s="396"/>
      <c r="KER582" s="396"/>
      <c r="KES582" s="396"/>
      <c r="KET582" s="396"/>
      <c r="KEU582" s="396"/>
      <c r="KEV582" s="396"/>
      <c r="KEW582" s="396"/>
      <c r="KEX582" s="396"/>
      <c r="KEY582" s="396"/>
      <c r="KEZ582" s="396"/>
      <c r="KFA582" s="396"/>
      <c r="KFB582" s="396"/>
      <c r="KFC582" s="396"/>
      <c r="KFD582" s="396"/>
      <c r="KFE582" s="396"/>
      <c r="KFF582" s="396"/>
      <c r="KFG582" s="396"/>
      <c r="KFH582" s="396"/>
      <c r="KFI582" s="396"/>
      <c r="KFJ582" s="396"/>
      <c r="KFK582" s="396"/>
      <c r="KFL582" s="396"/>
      <c r="KFM582" s="396"/>
      <c r="KFN582" s="396"/>
      <c r="KFO582" s="396"/>
      <c r="KFP582" s="396"/>
      <c r="KFQ582" s="396"/>
      <c r="KFR582" s="396"/>
      <c r="KFS582" s="396"/>
      <c r="KFT582" s="396"/>
      <c r="KFU582" s="396"/>
      <c r="KFV582" s="396"/>
      <c r="KFW582" s="396"/>
      <c r="KFX582" s="396"/>
      <c r="KFY582" s="396"/>
      <c r="KFZ582" s="396"/>
      <c r="KGA582" s="396"/>
      <c r="KGB582" s="396"/>
      <c r="KGC582" s="396"/>
      <c r="KGD582" s="396"/>
      <c r="KGE582" s="396"/>
      <c r="KGF582" s="396"/>
      <c r="KGG582" s="396"/>
      <c r="KGH582" s="396"/>
      <c r="KGI582" s="396"/>
      <c r="KGJ582" s="396"/>
      <c r="KGK582" s="396"/>
      <c r="KGL582" s="396"/>
      <c r="KGM582" s="396"/>
      <c r="KGN582" s="396"/>
      <c r="KGO582" s="396"/>
      <c r="KGP582" s="396"/>
      <c r="KGQ582" s="396"/>
      <c r="KGR582" s="396"/>
      <c r="KGS582" s="396"/>
      <c r="KGT582" s="396"/>
      <c r="KGU582" s="396"/>
      <c r="KGV582" s="396"/>
      <c r="KGW582" s="396"/>
      <c r="KGX582" s="396"/>
      <c r="KGY582" s="396"/>
      <c r="KGZ582" s="396"/>
      <c r="KHA582" s="396"/>
      <c r="KHB582" s="396"/>
      <c r="KHC582" s="396"/>
      <c r="KHD582" s="396"/>
      <c r="KHE582" s="396"/>
      <c r="KHF582" s="396"/>
      <c r="KHG582" s="396"/>
      <c r="KHH582" s="396"/>
      <c r="KHI582" s="396"/>
      <c r="KHJ582" s="396"/>
      <c r="KHK582" s="396"/>
      <c r="KHL582" s="396"/>
      <c r="KHM582" s="396"/>
      <c r="KHN582" s="396"/>
      <c r="KHO582" s="396"/>
      <c r="KHP582" s="396"/>
      <c r="KHQ582" s="396"/>
      <c r="KHR582" s="396"/>
      <c r="KHS582" s="396"/>
      <c r="KHT582" s="396"/>
      <c r="KHU582" s="396"/>
      <c r="KHV582" s="396"/>
      <c r="KHW582" s="396"/>
      <c r="KHX582" s="396"/>
      <c r="KHY582" s="396"/>
      <c r="KHZ582" s="396"/>
      <c r="KIA582" s="396"/>
      <c r="KIB582" s="396"/>
      <c r="KIC582" s="396"/>
      <c r="KID582" s="396"/>
      <c r="KIE582" s="396"/>
      <c r="KIF582" s="396"/>
      <c r="KIG582" s="396"/>
      <c r="KIH582" s="396"/>
      <c r="KII582" s="396"/>
      <c r="KIJ582" s="396"/>
      <c r="KIK582" s="396"/>
      <c r="KIL582" s="396"/>
      <c r="KIM582" s="396"/>
      <c r="KIN582" s="396"/>
      <c r="KIO582" s="396"/>
      <c r="KIP582" s="396"/>
      <c r="KIQ582" s="396"/>
      <c r="KIR582" s="396"/>
      <c r="KIS582" s="396"/>
      <c r="KIT582" s="396"/>
      <c r="KIU582" s="396"/>
      <c r="KIV582" s="396"/>
      <c r="KIW582" s="396"/>
      <c r="KIX582" s="396"/>
      <c r="KIY582" s="396"/>
      <c r="KIZ582" s="396"/>
      <c r="KJA582" s="396"/>
      <c r="KJB582" s="396"/>
      <c r="KJC582" s="396"/>
      <c r="KJD582" s="396"/>
      <c r="KJE582" s="396"/>
      <c r="KJF582" s="396"/>
      <c r="KJG582" s="396"/>
      <c r="KJH582" s="396"/>
      <c r="KJI582" s="396"/>
      <c r="KJJ582" s="396"/>
      <c r="KJK582" s="396"/>
      <c r="KJL582" s="396"/>
      <c r="KJM582" s="396"/>
      <c r="KJN582" s="396"/>
      <c r="KJO582" s="396"/>
      <c r="KJP582" s="396"/>
      <c r="KJQ582" s="396"/>
      <c r="KJR582" s="396"/>
      <c r="KJS582" s="396"/>
      <c r="KJT582" s="396"/>
      <c r="KJU582" s="396"/>
      <c r="KJV582" s="396"/>
      <c r="KJW582" s="396"/>
      <c r="KJX582" s="396"/>
      <c r="KJY582" s="396"/>
      <c r="KJZ582" s="396"/>
      <c r="KKA582" s="396"/>
      <c r="KKB582" s="396"/>
      <c r="KKC582" s="396"/>
      <c r="KKD582" s="396"/>
      <c r="KKE582" s="396"/>
      <c r="KKF582" s="396"/>
      <c r="KKG582" s="396"/>
      <c r="KKH582" s="396"/>
      <c r="KKI582" s="396"/>
      <c r="KKJ582" s="396"/>
      <c r="KKK582" s="396"/>
      <c r="KKL582" s="396"/>
      <c r="KKM582" s="396"/>
      <c r="KKN582" s="396"/>
      <c r="KKO582" s="396"/>
      <c r="KKP582" s="396"/>
      <c r="KKQ582" s="396"/>
      <c r="KKR582" s="396"/>
      <c r="KKS582" s="396"/>
      <c r="KKT582" s="396"/>
      <c r="KKU582" s="396"/>
      <c r="KKV582" s="396"/>
      <c r="KKW582" s="396"/>
      <c r="KKX582" s="396"/>
      <c r="KKY582" s="396"/>
      <c r="KKZ582" s="396"/>
      <c r="KLA582" s="396"/>
      <c r="KLB582" s="396"/>
      <c r="KLC582" s="396"/>
      <c r="KLD582" s="396"/>
      <c r="KLE582" s="396"/>
      <c r="KLF582" s="396"/>
      <c r="KLG582" s="396"/>
      <c r="KLH582" s="396"/>
      <c r="KLI582" s="396"/>
      <c r="KLJ582" s="396"/>
      <c r="KLK582" s="396"/>
      <c r="KLL582" s="396"/>
      <c r="KLM582" s="396"/>
      <c r="KLN582" s="396"/>
      <c r="KLO582" s="396"/>
      <c r="KLP582" s="396"/>
      <c r="KLQ582" s="396"/>
      <c r="KLR582" s="396"/>
      <c r="KLS582" s="396"/>
      <c r="KLT582" s="396"/>
      <c r="KLU582" s="396"/>
      <c r="KLV582" s="396"/>
      <c r="KLW582" s="396"/>
      <c r="KLX582" s="396"/>
      <c r="KLY582" s="396"/>
      <c r="KLZ582" s="396"/>
      <c r="KMA582" s="396"/>
      <c r="KMB582" s="396"/>
      <c r="KMC582" s="396"/>
      <c r="KMD582" s="396"/>
      <c r="KME582" s="396"/>
      <c r="KMF582" s="396"/>
      <c r="KMG582" s="396"/>
      <c r="KMH582" s="396"/>
      <c r="KMI582" s="396"/>
      <c r="KMJ582" s="396"/>
      <c r="KMK582" s="396"/>
      <c r="KML582" s="396"/>
      <c r="KMM582" s="396"/>
      <c r="KMN582" s="396"/>
      <c r="KMO582" s="396"/>
      <c r="KMP582" s="396"/>
      <c r="KMQ582" s="396"/>
      <c r="KMR582" s="396"/>
      <c r="KMS582" s="396"/>
      <c r="KMT582" s="396"/>
      <c r="KMU582" s="396"/>
      <c r="KMV582" s="396"/>
      <c r="KMW582" s="396"/>
      <c r="KMX582" s="396"/>
      <c r="KMY582" s="396"/>
      <c r="KMZ582" s="396"/>
      <c r="KNA582" s="396"/>
      <c r="KNB582" s="396"/>
      <c r="KNC582" s="396"/>
      <c r="KND582" s="396"/>
      <c r="KNE582" s="396"/>
      <c r="KNF582" s="396"/>
      <c r="KNG582" s="396"/>
      <c r="KNH582" s="396"/>
      <c r="KNI582" s="396"/>
      <c r="KNJ582" s="396"/>
      <c r="KNK582" s="396"/>
      <c r="KNL582" s="396"/>
      <c r="KNM582" s="396"/>
      <c r="KNN582" s="396"/>
      <c r="KNO582" s="396"/>
      <c r="KNP582" s="396"/>
      <c r="KNQ582" s="396"/>
      <c r="KNR582" s="396"/>
      <c r="KNS582" s="396"/>
      <c r="KNT582" s="396"/>
      <c r="KNU582" s="396"/>
      <c r="KNV582" s="396"/>
      <c r="KNW582" s="396"/>
      <c r="KNX582" s="396"/>
      <c r="KNY582" s="396"/>
      <c r="KNZ582" s="396"/>
      <c r="KOA582" s="396"/>
      <c r="KOB582" s="396"/>
      <c r="KOC582" s="396"/>
      <c r="KOD582" s="396"/>
      <c r="KOE582" s="396"/>
      <c r="KOF582" s="396"/>
      <c r="KOG582" s="396"/>
      <c r="KOH582" s="396"/>
      <c r="KOI582" s="396"/>
      <c r="KOJ582" s="396"/>
      <c r="KOK582" s="396"/>
      <c r="KOL582" s="396"/>
      <c r="KOM582" s="396"/>
      <c r="KON582" s="396"/>
      <c r="KOO582" s="396"/>
      <c r="KOP582" s="396"/>
      <c r="KOQ582" s="396"/>
      <c r="KOR582" s="396"/>
      <c r="KOS582" s="396"/>
      <c r="KOT582" s="396"/>
      <c r="KOU582" s="396"/>
      <c r="KOV582" s="396"/>
      <c r="KOW582" s="396"/>
      <c r="KOX582" s="396"/>
      <c r="KOY582" s="396"/>
      <c r="KOZ582" s="396"/>
      <c r="KPA582" s="396"/>
      <c r="KPB582" s="396"/>
      <c r="KPC582" s="396"/>
      <c r="KPD582" s="396"/>
      <c r="KPE582" s="396"/>
      <c r="KPF582" s="396"/>
      <c r="KPG582" s="396"/>
      <c r="KPH582" s="396"/>
      <c r="KPI582" s="396"/>
      <c r="KPJ582" s="396"/>
      <c r="KPK582" s="396"/>
      <c r="KPL582" s="396"/>
      <c r="KPM582" s="396"/>
      <c r="KPN582" s="396"/>
      <c r="KPO582" s="396"/>
      <c r="KPP582" s="396"/>
      <c r="KPQ582" s="396"/>
      <c r="KPR582" s="396"/>
      <c r="KPS582" s="396"/>
      <c r="KPT582" s="396"/>
      <c r="KPU582" s="396"/>
      <c r="KPV582" s="396"/>
      <c r="KPW582" s="396"/>
      <c r="KPX582" s="396"/>
      <c r="KPY582" s="396"/>
      <c r="KPZ582" s="396"/>
      <c r="KQA582" s="396"/>
      <c r="KQB582" s="396"/>
      <c r="KQC582" s="396"/>
      <c r="KQD582" s="396"/>
      <c r="KQE582" s="396"/>
      <c r="KQF582" s="396"/>
      <c r="KQG582" s="396"/>
      <c r="KQH582" s="396"/>
      <c r="KQI582" s="396"/>
      <c r="KQJ582" s="396"/>
      <c r="KQK582" s="396"/>
      <c r="KQL582" s="396"/>
      <c r="KQM582" s="396"/>
      <c r="KQN582" s="396"/>
      <c r="KQO582" s="396"/>
      <c r="KQP582" s="396"/>
      <c r="KQQ582" s="396"/>
      <c r="KQR582" s="396"/>
      <c r="KQS582" s="396"/>
      <c r="KQT582" s="396"/>
      <c r="KQU582" s="396"/>
      <c r="KQV582" s="396"/>
      <c r="KQW582" s="396"/>
      <c r="KQX582" s="396"/>
      <c r="KQY582" s="396"/>
      <c r="KQZ582" s="396"/>
      <c r="KRA582" s="396"/>
      <c r="KRB582" s="396"/>
      <c r="KRC582" s="396"/>
      <c r="KRD582" s="396"/>
      <c r="KRE582" s="396"/>
      <c r="KRF582" s="396"/>
      <c r="KRG582" s="396"/>
      <c r="KRH582" s="396"/>
      <c r="KRI582" s="396"/>
      <c r="KRJ582" s="396"/>
      <c r="KRK582" s="396"/>
      <c r="KRL582" s="396"/>
      <c r="KRM582" s="396"/>
      <c r="KRN582" s="396"/>
      <c r="KRO582" s="396"/>
      <c r="KRP582" s="396"/>
      <c r="KRQ582" s="396"/>
      <c r="KRR582" s="396"/>
      <c r="KRS582" s="396"/>
      <c r="KRT582" s="396"/>
      <c r="KRU582" s="396"/>
      <c r="KRV582" s="396"/>
      <c r="KRW582" s="396"/>
      <c r="KRX582" s="396"/>
      <c r="KRY582" s="396"/>
      <c r="KRZ582" s="396"/>
      <c r="KSA582" s="396"/>
      <c r="KSB582" s="396"/>
      <c r="KSC582" s="396"/>
      <c r="KSD582" s="396"/>
      <c r="KSE582" s="396"/>
      <c r="KSF582" s="396"/>
      <c r="KSG582" s="396"/>
      <c r="KSH582" s="396"/>
      <c r="KSI582" s="396"/>
      <c r="KSJ582" s="396"/>
      <c r="KSK582" s="396"/>
      <c r="KSL582" s="396"/>
      <c r="KSM582" s="396"/>
      <c r="KSN582" s="396"/>
      <c r="KSO582" s="396"/>
      <c r="KSP582" s="396"/>
      <c r="KSQ582" s="396"/>
      <c r="KSR582" s="396"/>
      <c r="KSS582" s="396"/>
      <c r="KST582" s="396"/>
      <c r="KSU582" s="396"/>
      <c r="KSV582" s="396"/>
      <c r="KSW582" s="396"/>
      <c r="KSX582" s="396"/>
      <c r="KSY582" s="396"/>
      <c r="KSZ582" s="396"/>
      <c r="KTA582" s="396"/>
      <c r="KTB582" s="396"/>
      <c r="KTC582" s="396"/>
      <c r="KTD582" s="396"/>
      <c r="KTE582" s="396"/>
      <c r="KTF582" s="396"/>
      <c r="KTG582" s="396"/>
      <c r="KTH582" s="396"/>
      <c r="KTI582" s="396"/>
      <c r="KTJ582" s="396"/>
      <c r="KTK582" s="396"/>
      <c r="KTL582" s="396"/>
      <c r="KTM582" s="396"/>
      <c r="KTN582" s="396"/>
      <c r="KTO582" s="396"/>
      <c r="KTP582" s="396"/>
      <c r="KTQ582" s="396"/>
      <c r="KTR582" s="396"/>
      <c r="KTS582" s="396"/>
      <c r="KTT582" s="396"/>
      <c r="KTU582" s="396"/>
      <c r="KTV582" s="396"/>
      <c r="KTW582" s="396"/>
      <c r="KTX582" s="396"/>
      <c r="KTY582" s="396"/>
      <c r="KTZ582" s="396"/>
      <c r="KUA582" s="396"/>
      <c r="KUB582" s="396"/>
      <c r="KUC582" s="396"/>
      <c r="KUD582" s="396"/>
      <c r="KUE582" s="396"/>
      <c r="KUF582" s="396"/>
      <c r="KUG582" s="396"/>
      <c r="KUH582" s="396"/>
      <c r="KUI582" s="396"/>
      <c r="KUJ582" s="396"/>
      <c r="KUK582" s="396"/>
      <c r="KUL582" s="396"/>
      <c r="KUM582" s="396"/>
      <c r="KUN582" s="396"/>
      <c r="KUO582" s="396"/>
      <c r="KUP582" s="396"/>
      <c r="KUQ582" s="396"/>
      <c r="KUR582" s="396"/>
      <c r="KUS582" s="396"/>
      <c r="KUT582" s="396"/>
      <c r="KUU582" s="396"/>
      <c r="KUV582" s="396"/>
      <c r="KUW582" s="396"/>
      <c r="KUX582" s="396"/>
      <c r="KUY582" s="396"/>
      <c r="KUZ582" s="396"/>
      <c r="KVA582" s="396"/>
      <c r="KVB582" s="396"/>
      <c r="KVC582" s="396"/>
      <c r="KVD582" s="396"/>
      <c r="KVE582" s="396"/>
      <c r="KVF582" s="396"/>
      <c r="KVG582" s="396"/>
      <c r="KVH582" s="396"/>
      <c r="KVI582" s="396"/>
      <c r="KVJ582" s="396"/>
      <c r="KVK582" s="396"/>
      <c r="KVL582" s="396"/>
      <c r="KVM582" s="396"/>
      <c r="KVN582" s="396"/>
      <c r="KVO582" s="396"/>
      <c r="KVP582" s="396"/>
      <c r="KVQ582" s="396"/>
      <c r="KVR582" s="396"/>
      <c r="KVS582" s="396"/>
      <c r="KVT582" s="396"/>
      <c r="KVU582" s="396"/>
      <c r="KVV582" s="396"/>
      <c r="KVW582" s="396"/>
      <c r="KVX582" s="396"/>
      <c r="KVY582" s="396"/>
      <c r="KVZ582" s="396"/>
      <c r="KWA582" s="396"/>
      <c r="KWB582" s="396"/>
      <c r="KWC582" s="396"/>
      <c r="KWD582" s="396"/>
      <c r="KWE582" s="396"/>
      <c r="KWF582" s="396"/>
      <c r="KWG582" s="396"/>
      <c r="KWH582" s="396"/>
      <c r="KWI582" s="396"/>
      <c r="KWJ582" s="396"/>
      <c r="KWK582" s="396"/>
      <c r="KWL582" s="396"/>
      <c r="KWM582" s="396"/>
      <c r="KWN582" s="396"/>
      <c r="KWO582" s="396"/>
      <c r="KWP582" s="396"/>
      <c r="KWQ582" s="396"/>
      <c r="KWR582" s="396"/>
      <c r="KWS582" s="396"/>
      <c r="KWT582" s="396"/>
      <c r="KWU582" s="396"/>
      <c r="KWV582" s="396"/>
      <c r="KWW582" s="396"/>
      <c r="KWX582" s="396"/>
      <c r="KWY582" s="396"/>
      <c r="KWZ582" s="396"/>
      <c r="KXA582" s="396"/>
      <c r="KXB582" s="396"/>
      <c r="KXC582" s="396"/>
      <c r="KXD582" s="396"/>
      <c r="KXE582" s="396"/>
      <c r="KXF582" s="396"/>
      <c r="KXG582" s="396"/>
      <c r="KXH582" s="396"/>
      <c r="KXI582" s="396"/>
      <c r="KXJ582" s="396"/>
      <c r="KXK582" s="396"/>
      <c r="KXL582" s="396"/>
      <c r="KXM582" s="396"/>
      <c r="KXN582" s="396"/>
      <c r="KXO582" s="396"/>
      <c r="KXP582" s="396"/>
      <c r="KXQ582" s="396"/>
      <c r="KXR582" s="396"/>
      <c r="KXS582" s="396"/>
      <c r="KXT582" s="396"/>
      <c r="KXU582" s="396"/>
      <c r="KXV582" s="396"/>
      <c r="KXW582" s="396"/>
      <c r="KXX582" s="396"/>
      <c r="KXY582" s="396"/>
      <c r="KXZ582" s="396"/>
      <c r="KYA582" s="396"/>
      <c r="KYB582" s="396"/>
      <c r="KYC582" s="396"/>
      <c r="KYD582" s="396"/>
      <c r="KYE582" s="396"/>
      <c r="KYF582" s="396"/>
      <c r="KYG582" s="396"/>
      <c r="KYH582" s="396"/>
      <c r="KYI582" s="396"/>
      <c r="KYJ582" s="396"/>
      <c r="KYK582" s="396"/>
      <c r="KYL582" s="396"/>
      <c r="KYM582" s="396"/>
      <c r="KYN582" s="396"/>
      <c r="KYO582" s="396"/>
      <c r="KYP582" s="396"/>
      <c r="KYQ582" s="396"/>
      <c r="KYR582" s="396"/>
      <c r="KYS582" s="396"/>
      <c r="KYT582" s="396"/>
      <c r="KYU582" s="396"/>
      <c r="KYV582" s="396"/>
      <c r="KYW582" s="396"/>
      <c r="KYX582" s="396"/>
      <c r="KYY582" s="396"/>
      <c r="KYZ582" s="396"/>
      <c r="KZA582" s="396"/>
      <c r="KZB582" s="396"/>
      <c r="KZC582" s="396"/>
      <c r="KZD582" s="396"/>
      <c r="KZE582" s="396"/>
      <c r="KZF582" s="396"/>
      <c r="KZG582" s="396"/>
      <c r="KZH582" s="396"/>
      <c r="KZI582" s="396"/>
      <c r="KZJ582" s="396"/>
      <c r="KZK582" s="396"/>
      <c r="KZL582" s="396"/>
      <c r="KZM582" s="396"/>
      <c r="KZN582" s="396"/>
      <c r="KZO582" s="396"/>
      <c r="KZP582" s="396"/>
      <c r="KZQ582" s="396"/>
      <c r="KZR582" s="396"/>
      <c r="KZS582" s="396"/>
      <c r="KZT582" s="396"/>
      <c r="KZU582" s="396"/>
      <c r="KZV582" s="396"/>
      <c r="KZW582" s="396"/>
      <c r="KZX582" s="396"/>
      <c r="KZY582" s="396"/>
      <c r="KZZ582" s="396"/>
      <c r="LAA582" s="396"/>
      <c r="LAB582" s="396"/>
      <c r="LAC582" s="396"/>
      <c r="LAD582" s="396"/>
      <c r="LAE582" s="396"/>
      <c r="LAF582" s="396"/>
      <c r="LAG582" s="396"/>
      <c r="LAH582" s="396"/>
      <c r="LAI582" s="396"/>
      <c r="LAJ582" s="396"/>
      <c r="LAK582" s="396"/>
      <c r="LAL582" s="396"/>
      <c r="LAM582" s="396"/>
      <c r="LAN582" s="396"/>
      <c r="LAO582" s="396"/>
      <c r="LAP582" s="396"/>
      <c r="LAQ582" s="396"/>
      <c r="LAR582" s="396"/>
      <c r="LAS582" s="396"/>
      <c r="LAT582" s="396"/>
      <c r="LAU582" s="396"/>
      <c r="LAV582" s="396"/>
      <c r="LAW582" s="396"/>
      <c r="LAX582" s="396"/>
      <c r="LAY582" s="396"/>
      <c r="LAZ582" s="396"/>
      <c r="LBA582" s="396"/>
      <c r="LBB582" s="396"/>
      <c r="LBC582" s="396"/>
      <c r="LBD582" s="396"/>
      <c r="LBE582" s="396"/>
      <c r="LBF582" s="396"/>
      <c r="LBG582" s="396"/>
      <c r="LBH582" s="396"/>
      <c r="LBI582" s="396"/>
      <c r="LBJ582" s="396"/>
      <c r="LBK582" s="396"/>
      <c r="LBL582" s="396"/>
      <c r="LBM582" s="396"/>
      <c r="LBN582" s="396"/>
      <c r="LBO582" s="396"/>
      <c r="LBP582" s="396"/>
      <c r="LBQ582" s="396"/>
      <c r="LBR582" s="396"/>
      <c r="LBS582" s="396"/>
      <c r="LBT582" s="396"/>
      <c r="LBU582" s="396"/>
      <c r="LBV582" s="396"/>
      <c r="LBW582" s="396"/>
      <c r="LBX582" s="396"/>
      <c r="LBY582" s="396"/>
      <c r="LBZ582" s="396"/>
      <c r="LCA582" s="396"/>
      <c r="LCB582" s="396"/>
      <c r="LCC582" s="396"/>
      <c r="LCD582" s="396"/>
      <c r="LCE582" s="396"/>
      <c r="LCF582" s="396"/>
      <c r="LCG582" s="396"/>
      <c r="LCH582" s="396"/>
      <c r="LCI582" s="396"/>
      <c r="LCJ582" s="396"/>
      <c r="LCK582" s="396"/>
      <c r="LCL582" s="396"/>
      <c r="LCM582" s="396"/>
      <c r="LCN582" s="396"/>
      <c r="LCO582" s="396"/>
      <c r="LCP582" s="396"/>
      <c r="LCQ582" s="396"/>
      <c r="LCR582" s="396"/>
      <c r="LCS582" s="396"/>
      <c r="LCT582" s="396"/>
      <c r="LCU582" s="396"/>
      <c r="LCV582" s="396"/>
      <c r="LCW582" s="396"/>
      <c r="LCX582" s="396"/>
      <c r="LCY582" s="396"/>
      <c r="LCZ582" s="396"/>
      <c r="LDA582" s="396"/>
      <c r="LDB582" s="396"/>
      <c r="LDC582" s="396"/>
      <c r="LDD582" s="396"/>
      <c r="LDE582" s="396"/>
      <c r="LDF582" s="396"/>
      <c r="LDG582" s="396"/>
      <c r="LDH582" s="396"/>
      <c r="LDI582" s="396"/>
      <c r="LDJ582" s="396"/>
      <c r="LDK582" s="396"/>
      <c r="LDL582" s="396"/>
      <c r="LDM582" s="396"/>
      <c r="LDN582" s="396"/>
      <c r="LDO582" s="396"/>
      <c r="LDP582" s="396"/>
      <c r="LDQ582" s="396"/>
      <c r="LDR582" s="396"/>
      <c r="LDS582" s="396"/>
      <c r="LDT582" s="396"/>
      <c r="LDU582" s="396"/>
      <c r="LDV582" s="396"/>
      <c r="LDW582" s="396"/>
      <c r="LDX582" s="396"/>
      <c r="LDY582" s="396"/>
      <c r="LDZ582" s="396"/>
      <c r="LEA582" s="396"/>
      <c r="LEB582" s="396"/>
      <c r="LEC582" s="396"/>
      <c r="LED582" s="396"/>
      <c r="LEE582" s="396"/>
      <c r="LEF582" s="396"/>
      <c r="LEG582" s="396"/>
      <c r="LEH582" s="396"/>
      <c r="LEI582" s="396"/>
      <c r="LEJ582" s="396"/>
      <c r="LEK582" s="396"/>
      <c r="LEL582" s="396"/>
      <c r="LEM582" s="396"/>
      <c r="LEN582" s="396"/>
      <c r="LEO582" s="396"/>
      <c r="LEP582" s="396"/>
      <c r="LEQ582" s="396"/>
      <c r="LER582" s="396"/>
      <c r="LES582" s="396"/>
      <c r="LET582" s="396"/>
      <c r="LEU582" s="396"/>
      <c r="LEV582" s="396"/>
      <c r="LEW582" s="396"/>
      <c r="LEX582" s="396"/>
      <c r="LEY582" s="396"/>
      <c r="LEZ582" s="396"/>
      <c r="LFA582" s="396"/>
      <c r="LFB582" s="396"/>
      <c r="LFC582" s="396"/>
      <c r="LFD582" s="396"/>
      <c r="LFE582" s="396"/>
      <c r="LFF582" s="396"/>
      <c r="LFG582" s="396"/>
      <c r="LFH582" s="396"/>
      <c r="LFI582" s="396"/>
      <c r="LFJ582" s="396"/>
      <c r="LFK582" s="396"/>
      <c r="LFL582" s="396"/>
      <c r="LFM582" s="396"/>
      <c r="LFN582" s="396"/>
      <c r="LFO582" s="396"/>
      <c r="LFP582" s="396"/>
      <c r="LFQ582" s="396"/>
      <c r="LFR582" s="396"/>
      <c r="LFS582" s="396"/>
      <c r="LFT582" s="396"/>
      <c r="LFU582" s="396"/>
      <c r="LFV582" s="396"/>
      <c r="LFW582" s="396"/>
      <c r="LFX582" s="396"/>
      <c r="LFY582" s="396"/>
      <c r="LFZ582" s="396"/>
      <c r="LGA582" s="396"/>
      <c r="LGB582" s="396"/>
      <c r="LGC582" s="396"/>
      <c r="LGD582" s="396"/>
      <c r="LGE582" s="396"/>
      <c r="LGF582" s="396"/>
      <c r="LGG582" s="396"/>
      <c r="LGH582" s="396"/>
      <c r="LGI582" s="396"/>
      <c r="LGJ582" s="396"/>
      <c r="LGK582" s="396"/>
      <c r="LGL582" s="396"/>
      <c r="LGM582" s="396"/>
      <c r="LGN582" s="396"/>
      <c r="LGO582" s="396"/>
      <c r="LGP582" s="396"/>
      <c r="LGQ582" s="396"/>
      <c r="LGR582" s="396"/>
      <c r="LGS582" s="396"/>
      <c r="LGT582" s="396"/>
      <c r="LGU582" s="396"/>
      <c r="LGV582" s="396"/>
      <c r="LGW582" s="396"/>
      <c r="LGX582" s="396"/>
      <c r="LGY582" s="396"/>
      <c r="LGZ582" s="396"/>
      <c r="LHA582" s="396"/>
      <c r="LHB582" s="396"/>
      <c r="LHC582" s="396"/>
      <c r="LHD582" s="396"/>
      <c r="LHE582" s="396"/>
      <c r="LHF582" s="396"/>
      <c r="LHG582" s="396"/>
      <c r="LHH582" s="396"/>
      <c r="LHI582" s="396"/>
      <c r="LHJ582" s="396"/>
      <c r="LHK582" s="396"/>
      <c r="LHL582" s="396"/>
      <c r="LHM582" s="396"/>
      <c r="LHN582" s="396"/>
      <c r="LHO582" s="396"/>
      <c r="LHP582" s="396"/>
      <c r="LHQ582" s="396"/>
      <c r="LHR582" s="396"/>
      <c r="LHS582" s="396"/>
      <c r="LHT582" s="396"/>
      <c r="LHU582" s="396"/>
      <c r="LHV582" s="396"/>
      <c r="LHW582" s="396"/>
      <c r="LHX582" s="396"/>
      <c r="LHY582" s="396"/>
      <c r="LHZ582" s="396"/>
      <c r="LIA582" s="396"/>
      <c r="LIB582" s="396"/>
      <c r="LIC582" s="396"/>
      <c r="LID582" s="396"/>
      <c r="LIE582" s="396"/>
      <c r="LIF582" s="396"/>
      <c r="LIG582" s="396"/>
      <c r="LIH582" s="396"/>
      <c r="LII582" s="396"/>
      <c r="LIJ582" s="396"/>
      <c r="LIK582" s="396"/>
      <c r="LIL582" s="396"/>
      <c r="LIM582" s="396"/>
      <c r="LIN582" s="396"/>
      <c r="LIO582" s="396"/>
      <c r="LIP582" s="396"/>
      <c r="LIQ582" s="396"/>
      <c r="LIR582" s="396"/>
      <c r="LIS582" s="396"/>
      <c r="LIT582" s="396"/>
      <c r="LIU582" s="396"/>
      <c r="LIV582" s="396"/>
      <c r="LIW582" s="396"/>
      <c r="LIX582" s="396"/>
      <c r="LIY582" s="396"/>
      <c r="LIZ582" s="396"/>
      <c r="LJA582" s="396"/>
      <c r="LJB582" s="396"/>
      <c r="LJC582" s="396"/>
      <c r="LJD582" s="396"/>
      <c r="LJE582" s="396"/>
      <c r="LJF582" s="396"/>
      <c r="LJG582" s="396"/>
      <c r="LJH582" s="396"/>
      <c r="LJI582" s="396"/>
      <c r="LJJ582" s="396"/>
      <c r="LJK582" s="396"/>
      <c r="LJL582" s="396"/>
      <c r="LJM582" s="396"/>
      <c r="LJN582" s="396"/>
      <c r="LJO582" s="396"/>
      <c r="LJP582" s="396"/>
      <c r="LJQ582" s="396"/>
      <c r="LJR582" s="396"/>
      <c r="LJS582" s="396"/>
      <c r="LJT582" s="396"/>
      <c r="LJU582" s="396"/>
      <c r="LJV582" s="396"/>
      <c r="LJW582" s="396"/>
      <c r="LJX582" s="396"/>
      <c r="LJY582" s="396"/>
      <c r="LJZ582" s="396"/>
      <c r="LKA582" s="396"/>
      <c r="LKB582" s="396"/>
      <c r="LKC582" s="396"/>
      <c r="LKD582" s="396"/>
      <c r="LKE582" s="396"/>
      <c r="LKF582" s="396"/>
      <c r="LKG582" s="396"/>
      <c r="LKH582" s="396"/>
      <c r="LKI582" s="396"/>
      <c r="LKJ582" s="396"/>
      <c r="LKK582" s="396"/>
      <c r="LKL582" s="396"/>
      <c r="LKM582" s="396"/>
      <c r="LKN582" s="396"/>
      <c r="LKO582" s="396"/>
      <c r="LKP582" s="396"/>
      <c r="LKQ582" s="396"/>
      <c r="LKR582" s="396"/>
      <c r="LKS582" s="396"/>
      <c r="LKT582" s="396"/>
      <c r="LKU582" s="396"/>
      <c r="LKV582" s="396"/>
      <c r="LKW582" s="396"/>
      <c r="LKX582" s="396"/>
      <c r="LKY582" s="396"/>
      <c r="LKZ582" s="396"/>
      <c r="LLA582" s="396"/>
      <c r="LLB582" s="396"/>
      <c r="LLC582" s="396"/>
      <c r="LLD582" s="396"/>
      <c r="LLE582" s="396"/>
      <c r="LLF582" s="396"/>
      <c r="LLG582" s="396"/>
      <c r="LLH582" s="396"/>
      <c r="LLI582" s="396"/>
      <c r="LLJ582" s="396"/>
      <c r="LLK582" s="396"/>
      <c r="LLL582" s="396"/>
      <c r="LLM582" s="396"/>
      <c r="LLN582" s="396"/>
      <c r="LLO582" s="396"/>
      <c r="LLP582" s="396"/>
      <c r="LLQ582" s="396"/>
      <c r="LLR582" s="396"/>
      <c r="LLS582" s="396"/>
      <c r="LLT582" s="396"/>
      <c r="LLU582" s="396"/>
      <c r="LLV582" s="396"/>
      <c r="LLW582" s="396"/>
      <c r="LLX582" s="396"/>
      <c r="LLY582" s="396"/>
      <c r="LLZ582" s="396"/>
      <c r="LMA582" s="396"/>
      <c r="LMB582" s="396"/>
      <c r="LMC582" s="396"/>
      <c r="LMD582" s="396"/>
      <c r="LME582" s="396"/>
      <c r="LMF582" s="396"/>
      <c r="LMG582" s="396"/>
      <c r="LMH582" s="396"/>
      <c r="LMI582" s="396"/>
      <c r="LMJ582" s="396"/>
      <c r="LMK582" s="396"/>
      <c r="LML582" s="396"/>
      <c r="LMM582" s="396"/>
      <c r="LMN582" s="396"/>
      <c r="LMO582" s="396"/>
      <c r="LMP582" s="396"/>
      <c r="LMQ582" s="396"/>
      <c r="LMR582" s="396"/>
      <c r="LMS582" s="396"/>
      <c r="LMT582" s="396"/>
      <c r="LMU582" s="396"/>
      <c r="LMV582" s="396"/>
      <c r="LMW582" s="396"/>
      <c r="LMX582" s="396"/>
      <c r="LMY582" s="396"/>
      <c r="LMZ582" s="396"/>
      <c r="LNA582" s="396"/>
      <c r="LNB582" s="396"/>
      <c r="LNC582" s="396"/>
      <c r="LND582" s="396"/>
      <c r="LNE582" s="396"/>
      <c r="LNF582" s="396"/>
      <c r="LNG582" s="396"/>
      <c r="LNH582" s="396"/>
      <c r="LNI582" s="396"/>
      <c r="LNJ582" s="396"/>
      <c r="LNK582" s="396"/>
      <c r="LNL582" s="396"/>
      <c r="LNM582" s="396"/>
      <c r="LNN582" s="396"/>
      <c r="LNO582" s="396"/>
      <c r="LNP582" s="396"/>
      <c r="LNQ582" s="396"/>
      <c r="LNR582" s="396"/>
      <c r="LNS582" s="396"/>
      <c r="LNT582" s="396"/>
      <c r="LNU582" s="396"/>
      <c r="LNV582" s="396"/>
      <c r="LNW582" s="396"/>
      <c r="LNX582" s="396"/>
      <c r="LNY582" s="396"/>
      <c r="LNZ582" s="396"/>
      <c r="LOA582" s="396"/>
      <c r="LOB582" s="396"/>
      <c r="LOC582" s="396"/>
      <c r="LOD582" s="396"/>
      <c r="LOE582" s="396"/>
      <c r="LOF582" s="396"/>
      <c r="LOG582" s="396"/>
      <c r="LOH582" s="396"/>
      <c r="LOI582" s="396"/>
      <c r="LOJ582" s="396"/>
      <c r="LOK582" s="396"/>
      <c r="LOL582" s="396"/>
      <c r="LOM582" s="396"/>
      <c r="LON582" s="396"/>
      <c r="LOO582" s="396"/>
      <c r="LOP582" s="396"/>
      <c r="LOQ582" s="396"/>
      <c r="LOR582" s="396"/>
      <c r="LOS582" s="396"/>
      <c r="LOT582" s="396"/>
      <c r="LOU582" s="396"/>
      <c r="LOV582" s="396"/>
      <c r="LOW582" s="396"/>
      <c r="LOX582" s="396"/>
      <c r="LOY582" s="396"/>
      <c r="LOZ582" s="396"/>
      <c r="LPA582" s="396"/>
      <c r="LPB582" s="396"/>
      <c r="LPC582" s="396"/>
      <c r="LPD582" s="396"/>
      <c r="LPE582" s="396"/>
      <c r="LPF582" s="396"/>
      <c r="LPG582" s="396"/>
      <c r="LPH582" s="396"/>
      <c r="LPI582" s="396"/>
      <c r="LPJ582" s="396"/>
      <c r="LPK582" s="396"/>
      <c r="LPL582" s="396"/>
      <c r="LPM582" s="396"/>
      <c r="LPN582" s="396"/>
      <c r="LPO582" s="396"/>
      <c r="LPP582" s="396"/>
      <c r="LPQ582" s="396"/>
      <c r="LPR582" s="396"/>
      <c r="LPS582" s="396"/>
      <c r="LPT582" s="396"/>
      <c r="LPU582" s="396"/>
      <c r="LPV582" s="396"/>
      <c r="LPW582" s="396"/>
      <c r="LPX582" s="396"/>
      <c r="LPY582" s="396"/>
      <c r="LPZ582" s="396"/>
      <c r="LQA582" s="396"/>
      <c r="LQB582" s="396"/>
      <c r="LQC582" s="396"/>
      <c r="LQD582" s="396"/>
      <c r="LQE582" s="396"/>
      <c r="LQF582" s="396"/>
      <c r="LQG582" s="396"/>
      <c r="LQH582" s="396"/>
      <c r="LQI582" s="396"/>
      <c r="LQJ582" s="396"/>
      <c r="LQK582" s="396"/>
      <c r="LQL582" s="396"/>
      <c r="LQM582" s="396"/>
      <c r="LQN582" s="396"/>
      <c r="LQO582" s="396"/>
      <c r="LQP582" s="396"/>
      <c r="LQQ582" s="396"/>
      <c r="LQR582" s="396"/>
      <c r="LQS582" s="396"/>
      <c r="LQT582" s="396"/>
      <c r="LQU582" s="396"/>
      <c r="LQV582" s="396"/>
      <c r="LQW582" s="396"/>
      <c r="LQX582" s="396"/>
      <c r="LQY582" s="396"/>
      <c r="LQZ582" s="396"/>
      <c r="LRA582" s="396"/>
      <c r="LRB582" s="396"/>
      <c r="LRC582" s="396"/>
      <c r="LRD582" s="396"/>
      <c r="LRE582" s="396"/>
      <c r="LRF582" s="396"/>
      <c r="LRG582" s="396"/>
      <c r="LRH582" s="396"/>
      <c r="LRI582" s="396"/>
      <c r="LRJ582" s="396"/>
      <c r="LRK582" s="396"/>
      <c r="LRL582" s="396"/>
      <c r="LRM582" s="396"/>
      <c r="LRN582" s="396"/>
      <c r="LRO582" s="396"/>
      <c r="LRP582" s="396"/>
      <c r="LRQ582" s="396"/>
      <c r="LRR582" s="396"/>
      <c r="LRS582" s="396"/>
      <c r="LRT582" s="396"/>
      <c r="LRU582" s="396"/>
      <c r="LRV582" s="396"/>
      <c r="LRW582" s="396"/>
      <c r="LRX582" s="396"/>
      <c r="LRY582" s="396"/>
      <c r="LRZ582" s="396"/>
      <c r="LSA582" s="396"/>
      <c r="LSB582" s="396"/>
      <c r="LSC582" s="396"/>
      <c r="LSD582" s="396"/>
      <c r="LSE582" s="396"/>
      <c r="LSF582" s="396"/>
      <c r="LSG582" s="396"/>
      <c r="LSH582" s="396"/>
      <c r="LSI582" s="396"/>
      <c r="LSJ582" s="396"/>
      <c r="LSK582" s="396"/>
      <c r="LSL582" s="396"/>
      <c r="LSM582" s="396"/>
      <c r="LSN582" s="396"/>
      <c r="LSO582" s="396"/>
      <c r="LSP582" s="396"/>
      <c r="LSQ582" s="396"/>
      <c r="LSR582" s="396"/>
      <c r="LSS582" s="396"/>
      <c r="LST582" s="396"/>
      <c r="LSU582" s="396"/>
      <c r="LSV582" s="396"/>
      <c r="LSW582" s="396"/>
      <c r="LSX582" s="396"/>
      <c r="LSY582" s="396"/>
      <c r="LSZ582" s="396"/>
      <c r="LTA582" s="396"/>
      <c r="LTB582" s="396"/>
      <c r="LTC582" s="396"/>
      <c r="LTD582" s="396"/>
      <c r="LTE582" s="396"/>
      <c r="LTF582" s="396"/>
      <c r="LTG582" s="396"/>
      <c r="LTH582" s="396"/>
      <c r="LTI582" s="396"/>
      <c r="LTJ582" s="396"/>
      <c r="LTK582" s="396"/>
      <c r="LTL582" s="396"/>
      <c r="LTM582" s="396"/>
      <c r="LTN582" s="396"/>
      <c r="LTO582" s="396"/>
      <c r="LTP582" s="396"/>
      <c r="LTQ582" s="396"/>
      <c r="LTR582" s="396"/>
      <c r="LTS582" s="396"/>
      <c r="LTT582" s="396"/>
      <c r="LTU582" s="396"/>
      <c r="LTV582" s="396"/>
      <c r="LTW582" s="396"/>
      <c r="LTX582" s="396"/>
      <c r="LTY582" s="396"/>
      <c r="LTZ582" s="396"/>
      <c r="LUA582" s="396"/>
      <c r="LUB582" s="396"/>
      <c r="LUC582" s="396"/>
      <c r="LUD582" s="396"/>
      <c r="LUE582" s="396"/>
      <c r="LUF582" s="396"/>
      <c r="LUG582" s="396"/>
      <c r="LUH582" s="396"/>
      <c r="LUI582" s="396"/>
      <c r="LUJ582" s="396"/>
      <c r="LUK582" s="396"/>
      <c r="LUL582" s="396"/>
      <c r="LUM582" s="396"/>
      <c r="LUN582" s="396"/>
      <c r="LUO582" s="396"/>
      <c r="LUP582" s="396"/>
      <c r="LUQ582" s="396"/>
      <c r="LUR582" s="396"/>
      <c r="LUS582" s="396"/>
      <c r="LUT582" s="396"/>
      <c r="LUU582" s="396"/>
      <c r="LUV582" s="396"/>
      <c r="LUW582" s="396"/>
      <c r="LUX582" s="396"/>
      <c r="LUY582" s="396"/>
      <c r="LUZ582" s="396"/>
      <c r="LVA582" s="396"/>
      <c r="LVB582" s="396"/>
      <c r="LVC582" s="396"/>
      <c r="LVD582" s="396"/>
      <c r="LVE582" s="396"/>
      <c r="LVF582" s="396"/>
      <c r="LVG582" s="396"/>
      <c r="LVH582" s="396"/>
      <c r="LVI582" s="396"/>
      <c r="LVJ582" s="396"/>
      <c r="LVK582" s="396"/>
      <c r="LVL582" s="396"/>
      <c r="LVM582" s="396"/>
      <c r="LVN582" s="396"/>
      <c r="LVO582" s="396"/>
      <c r="LVP582" s="396"/>
      <c r="LVQ582" s="396"/>
      <c r="LVR582" s="396"/>
      <c r="LVS582" s="396"/>
      <c r="LVT582" s="396"/>
      <c r="LVU582" s="396"/>
      <c r="LVV582" s="396"/>
      <c r="LVW582" s="396"/>
      <c r="LVX582" s="396"/>
      <c r="LVY582" s="396"/>
      <c r="LVZ582" s="396"/>
      <c r="LWA582" s="396"/>
      <c r="LWB582" s="396"/>
      <c r="LWC582" s="396"/>
      <c r="LWD582" s="396"/>
      <c r="LWE582" s="396"/>
      <c r="LWF582" s="396"/>
      <c r="LWG582" s="396"/>
      <c r="LWH582" s="396"/>
      <c r="LWI582" s="396"/>
      <c r="LWJ582" s="396"/>
      <c r="LWK582" s="396"/>
      <c r="LWL582" s="396"/>
      <c r="LWM582" s="396"/>
      <c r="LWN582" s="396"/>
      <c r="LWO582" s="396"/>
      <c r="LWP582" s="396"/>
      <c r="LWQ582" s="396"/>
      <c r="LWR582" s="396"/>
      <c r="LWS582" s="396"/>
      <c r="LWT582" s="396"/>
      <c r="LWU582" s="396"/>
      <c r="LWV582" s="396"/>
      <c r="LWW582" s="396"/>
      <c r="LWX582" s="396"/>
      <c r="LWY582" s="396"/>
      <c r="LWZ582" s="396"/>
      <c r="LXA582" s="396"/>
      <c r="LXB582" s="396"/>
      <c r="LXC582" s="396"/>
      <c r="LXD582" s="396"/>
      <c r="LXE582" s="396"/>
      <c r="LXF582" s="396"/>
      <c r="LXG582" s="396"/>
      <c r="LXH582" s="396"/>
      <c r="LXI582" s="396"/>
      <c r="LXJ582" s="396"/>
      <c r="LXK582" s="396"/>
      <c r="LXL582" s="396"/>
      <c r="LXM582" s="396"/>
      <c r="LXN582" s="396"/>
      <c r="LXO582" s="396"/>
      <c r="LXP582" s="396"/>
      <c r="LXQ582" s="396"/>
      <c r="LXR582" s="396"/>
      <c r="LXS582" s="396"/>
      <c r="LXT582" s="396"/>
      <c r="LXU582" s="396"/>
      <c r="LXV582" s="396"/>
      <c r="LXW582" s="396"/>
      <c r="LXX582" s="396"/>
      <c r="LXY582" s="396"/>
      <c r="LXZ582" s="396"/>
      <c r="LYA582" s="396"/>
      <c r="LYB582" s="396"/>
      <c r="LYC582" s="396"/>
      <c r="LYD582" s="396"/>
      <c r="LYE582" s="396"/>
      <c r="LYF582" s="396"/>
      <c r="LYG582" s="396"/>
      <c r="LYH582" s="396"/>
      <c r="LYI582" s="396"/>
      <c r="LYJ582" s="396"/>
      <c r="LYK582" s="396"/>
      <c r="LYL582" s="396"/>
      <c r="LYM582" s="396"/>
      <c r="LYN582" s="396"/>
      <c r="LYO582" s="396"/>
      <c r="LYP582" s="396"/>
      <c r="LYQ582" s="396"/>
      <c r="LYR582" s="396"/>
      <c r="LYS582" s="396"/>
      <c r="LYT582" s="396"/>
      <c r="LYU582" s="396"/>
      <c r="LYV582" s="396"/>
      <c r="LYW582" s="396"/>
      <c r="LYX582" s="396"/>
      <c r="LYY582" s="396"/>
      <c r="LYZ582" s="396"/>
      <c r="LZA582" s="396"/>
      <c r="LZB582" s="396"/>
      <c r="LZC582" s="396"/>
      <c r="LZD582" s="396"/>
      <c r="LZE582" s="396"/>
      <c r="LZF582" s="396"/>
      <c r="LZG582" s="396"/>
      <c r="LZH582" s="396"/>
      <c r="LZI582" s="396"/>
      <c r="LZJ582" s="396"/>
      <c r="LZK582" s="396"/>
      <c r="LZL582" s="396"/>
      <c r="LZM582" s="396"/>
      <c r="LZN582" s="396"/>
      <c r="LZO582" s="396"/>
      <c r="LZP582" s="396"/>
      <c r="LZQ582" s="396"/>
      <c r="LZR582" s="396"/>
      <c r="LZS582" s="396"/>
      <c r="LZT582" s="396"/>
      <c r="LZU582" s="396"/>
      <c r="LZV582" s="396"/>
      <c r="LZW582" s="396"/>
      <c r="LZX582" s="396"/>
      <c r="LZY582" s="396"/>
      <c r="LZZ582" s="396"/>
      <c r="MAA582" s="396"/>
      <c r="MAB582" s="396"/>
      <c r="MAC582" s="396"/>
      <c r="MAD582" s="396"/>
      <c r="MAE582" s="396"/>
      <c r="MAF582" s="396"/>
      <c r="MAG582" s="396"/>
      <c r="MAH582" s="396"/>
      <c r="MAI582" s="396"/>
      <c r="MAJ582" s="396"/>
      <c r="MAK582" s="396"/>
      <c r="MAL582" s="396"/>
      <c r="MAM582" s="396"/>
      <c r="MAN582" s="396"/>
      <c r="MAO582" s="396"/>
      <c r="MAP582" s="396"/>
      <c r="MAQ582" s="396"/>
      <c r="MAR582" s="396"/>
      <c r="MAS582" s="396"/>
      <c r="MAT582" s="396"/>
      <c r="MAU582" s="396"/>
      <c r="MAV582" s="396"/>
      <c r="MAW582" s="396"/>
      <c r="MAX582" s="396"/>
      <c r="MAY582" s="396"/>
      <c r="MAZ582" s="396"/>
      <c r="MBA582" s="396"/>
      <c r="MBB582" s="396"/>
      <c r="MBC582" s="396"/>
      <c r="MBD582" s="396"/>
      <c r="MBE582" s="396"/>
      <c r="MBF582" s="396"/>
      <c r="MBG582" s="396"/>
      <c r="MBH582" s="396"/>
      <c r="MBI582" s="396"/>
      <c r="MBJ582" s="396"/>
      <c r="MBK582" s="396"/>
      <c r="MBL582" s="396"/>
      <c r="MBM582" s="396"/>
      <c r="MBN582" s="396"/>
      <c r="MBO582" s="396"/>
      <c r="MBP582" s="396"/>
      <c r="MBQ582" s="396"/>
      <c r="MBR582" s="396"/>
      <c r="MBS582" s="396"/>
      <c r="MBT582" s="396"/>
      <c r="MBU582" s="396"/>
      <c r="MBV582" s="396"/>
      <c r="MBW582" s="396"/>
      <c r="MBX582" s="396"/>
      <c r="MBY582" s="396"/>
      <c r="MBZ582" s="396"/>
      <c r="MCA582" s="396"/>
      <c r="MCB582" s="396"/>
      <c r="MCC582" s="396"/>
      <c r="MCD582" s="396"/>
      <c r="MCE582" s="396"/>
      <c r="MCF582" s="396"/>
      <c r="MCG582" s="396"/>
      <c r="MCH582" s="396"/>
      <c r="MCI582" s="396"/>
      <c r="MCJ582" s="396"/>
      <c r="MCK582" s="396"/>
      <c r="MCL582" s="396"/>
      <c r="MCM582" s="396"/>
      <c r="MCN582" s="396"/>
      <c r="MCO582" s="396"/>
      <c r="MCP582" s="396"/>
      <c r="MCQ582" s="396"/>
      <c r="MCR582" s="396"/>
      <c r="MCS582" s="396"/>
      <c r="MCT582" s="396"/>
      <c r="MCU582" s="396"/>
      <c r="MCV582" s="396"/>
      <c r="MCW582" s="396"/>
      <c r="MCX582" s="396"/>
      <c r="MCY582" s="396"/>
      <c r="MCZ582" s="396"/>
      <c r="MDA582" s="396"/>
      <c r="MDB582" s="396"/>
      <c r="MDC582" s="396"/>
      <c r="MDD582" s="396"/>
      <c r="MDE582" s="396"/>
      <c r="MDF582" s="396"/>
      <c r="MDG582" s="396"/>
      <c r="MDH582" s="396"/>
      <c r="MDI582" s="396"/>
      <c r="MDJ582" s="396"/>
      <c r="MDK582" s="396"/>
      <c r="MDL582" s="396"/>
      <c r="MDM582" s="396"/>
      <c r="MDN582" s="396"/>
      <c r="MDO582" s="396"/>
      <c r="MDP582" s="396"/>
      <c r="MDQ582" s="396"/>
      <c r="MDR582" s="396"/>
      <c r="MDS582" s="396"/>
      <c r="MDT582" s="396"/>
      <c r="MDU582" s="396"/>
      <c r="MDV582" s="396"/>
      <c r="MDW582" s="396"/>
      <c r="MDX582" s="396"/>
      <c r="MDY582" s="396"/>
      <c r="MDZ582" s="396"/>
      <c r="MEA582" s="396"/>
      <c r="MEB582" s="396"/>
      <c r="MEC582" s="396"/>
      <c r="MED582" s="396"/>
      <c r="MEE582" s="396"/>
      <c r="MEF582" s="396"/>
      <c r="MEG582" s="396"/>
      <c r="MEH582" s="396"/>
      <c r="MEI582" s="396"/>
      <c r="MEJ582" s="396"/>
      <c r="MEK582" s="396"/>
      <c r="MEL582" s="396"/>
      <c r="MEM582" s="396"/>
      <c r="MEN582" s="396"/>
      <c r="MEO582" s="396"/>
      <c r="MEP582" s="396"/>
      <c r="MEQ582" s="396"/>
      <c r="MER582" s="396"/>
      <c r="MES582" s="396"/>
      <c r="MET582" s="396"/>
      <c r="MEU582" s="396"/>
      <c r="MEV582" s="396"/>
      <c r="MEW582" s="396"/>
      <c r="MEX582" s="396"/>
      <c r="MEY582" s="396"/>
      <c r="MEZ582" s="396"/>
      <c r="MFA582" s="396"/>
      <c r="MFB582" s="396"/>
      <c r="MFC582" s="396"/>
      <c r="MFD582" s="396"/>
      <c r="MFE582" s="396"/>
      <c r="MFF582" s="396"/>
      <c r="MFG582" s="396"/>
      <c r="MFH582" s="396"/>
      <c r="MFI582" s="396"/>
      <c r="MFJ582" s="396"/>
      <c r="MFK582" s="396"/>
      <c r="MFL582" s="396"/>
      <c r="MFM582" s="396"/>
      <c r="MFN582" s="396"/>
      <c r="MFO582" s="396"/>
      <c r="MFP582" s="396"/>
      <c r="MFQ582" s="396"/>
      <c r="MFR582" s="396"/>
      <c r="MFS582" s="396"/>
      <c r="MFT582" s="396"/>
      <c r="MFU582" s="396"/>
      <c r="MFV582" s="396"/>
      <c r="MFW582" s="396"/>
      <c r="MFX582" s="396"/>
      <c r="MFY582" s="396"/>
      <c r="MFZ582" s="396"/>
      <c r="MGA582" s="396"/>
      <c r="MGB582" s="396"/>
      <c r="MGC582" s="396"/>
      <c r="MGD582" s="396"/>
      <c r="MGE582" s="396"/>
      <c r="MGF582" s="396"/>
      <c r="MGG582" s="396"/>
      <c r="MGH582" s="396"/>
      <c r="MGI582" s="396"/>
      <c r="MGJ582" s="396"/>
      <c r="MGK582" s="396"/>
      <c r="MGL582" s="396"/>
      <c r="MGM582" s="396"/>
      <c r="MGN582" s="396"/>
      <c r="MGO582" s="396"/>
      <c r="MGP582" s="396"/>
      <c r="MGQ582" s="396"/>
      <c r="MGR582" s="396"/>
      <c r="MGS582" s="396"/>
      <c r="MGT582" s="396"/>
      <c r="MGU582" s="396"/>
      <c r="MGV582" s="396"/>
      <c r="MGW582" s="396"/>
      <c r="MGX582" s="396"/>
      <c r="MGY582" s="396"/>
      <c r="MGZ582" s="396"/>
      <c r="MHA582" s="396"/>
      <c r="MHB582" s="396"/>
      <c r="MHC582" s="396"/>
      <c r="MHD582" s="396"/>
      <c r="MHE582" s="396"/>
      <c r="MHF582" s="396"/>
      <c r="MHG582" s="396"/>
      <c r="MHH582" s="396"/>
      <c r="MHI582" s="396"/>
      <c r="MHJ582" s="396"/>
      <c r="MHK582" s="396"/>
      <c r="MHL582" s="396"/>
      <c r="MHM582" s="396"/>
      <c r="MHN582" s="396"/>
      <c r="MHO582" s="396"/>
      <c r="MHP582" s="396"/>
      <c r="MHQ582" s="396"/>
      <c r="MHR582" s="396"/>
      <c r="MHS582" s="396"/>
      <c r="MHT582" s="396"/>
      <c r="MHU582" s="396"/>
      <c r="MHV582" s="396"/>
      <c r="MHW582" s="396"/>
      <c r="MHX582" s="396"/>
      <c r="MHY582" s="396"/>
      <c r="MHZ582" s="396"/>
      <c r="MIA582" s="396"/>
      <c r="MIB582" s="396"/>
      <c r="MIC582" s="396"/>
      <c r="MID582" s="396"/>
      <c r="MIE582" s="396"/>
      <c r="MIF582" s="396"/>
      <c r="MIG582" s="396"/>
      <c r="MIH582" s="396"/>
      <c r="MII582" s="396"/>
      <c r="MIJ582" s="396"/>
      <c r="MIK582" s="396"/>
      <c r="MIL582" s="396"/>
      <c r="MIM582" s="396"/>
      <c r="MIN582" s="396"/>
      <c r="MIO582" s="396"/>
      <c r="MIP582" s="396"/>
      <c r="MIQ582" s="396"/>
      <c r="MIR582" s="396"/>
      <c r="MIS582" s="396"/>
      <c r="MIT582" s="396"/>
      <c r="MIU582" s="396"/>
      <c r="MIV582" s="396"/>
      <c r="MIW582" s="396"/>
      <c r="MIX582" s="396"/>
      <c r="MIY582" s="396"/>
      <c r="MIZ582" s="396"/>
      <c r="MJA582" s="396"/>
      <c r="MJB582" s="396"/>
      <c r="MJC582" s="396"/>
      <c r="MJD582" s="396"/>
      <c r="MJE582" s="396"/>
      <c r="MJF582" s="396"/>
      <c r="MJG582" s="396"/>
      <c r="MJH582" s="396"/>
      <c r="MJI582" s="396"/>
      <c r="MJJ582" s="396"/>
      <c r="MJK582" s="396"/>
      <c r="MJL582" s="396"/>
      <c r="MJM582" s="396"/>
      <c r="MJN582" s="396"/>
      <c r="MJO582" s="396"/>
      <c r="MJP582" s="396"/>
      <c r="MJQ582" s="396"/>
      <c r="MJR582" s="396"/>
      <c r="MJS582" s="396"/>
      <c r="MJT582" s="396"/>
      <c r="MJU582" s="396"/>
      <c r="MJV582" s="396"/>
      <c r="MJW582" s="396"/>
      <c r="MJX582" s="396"/>
      <c r="MJY582" s="396"/>
      <c r="MJZ582" s="396"/>
      <c r="MKA582" s="396"/>
      <c r="MKB582" s="396"/>
      <c r="MKC582" s="396"/>
      <c r="MKD582" s="396"/>
      <c r="MKE582" s="396"/>
      <c r="MKF582" s="396"/>
      <c r="MKG582" s="396"/>
      <c r="MKH582" s="396"/>
      <c r="MKI582" s="396"/>
      <c r="MKJ582" s="396"/>
      <c r="MKK582" s="396"/>
      <c r="MKL582" s="396"/>
      <c r="MKM582" s="396"/>
      <c r="MKN582" s="396"/>
      <c r="MKO582" s="396"/>
      <c r="MKP582" s="396"/>
      <c r="MKQ582" s="396"/>
      <c r="MKR582" s="396"/>
      <c r="MKS582" s="396"/>
      <c r="MKT582" s="396"/>
      <c r="MKU582" s="396"/>
      <c r="MKV582" s="396"/>
      <c r="MKW582" s="396"/>
      <c r="MKX582" s="396"/>
      <c r="MKY582" s="396"/>
      <c r="MKZ582" s="396"/>
      <c r="MLA582" s="396"/>
      <c r="MLB582" s="396"/>
      <c r="MLC582" s="396"/>
      <c r="MLD582" s="396"/>
      <c r="MLE582" s="396"/>
      <c r="MLF582" s="396"/>
      <c r="MLG582" s="396"/>
      <c r="MLH582" s="396"/>
      <c r="MLI582" s="396"/>
      <c r="MLJ582" s="396"/>
      <c r="MLK582" s="396"/>
      <c r="MLL582" s="396"/>
      <c r="MLM582" s="396"/>
      <c r="MLN582" s="396"/>
      <c r="MLO582" s="396"/>
      <c r="MLP582" s="396"/>
      <c r="MLQ582" s="396"/>
      <c r="MLR582" s="396"/>
      <c r="MLS582" s="396"/>
      <c r="MLT582" s="396"/>
      <c r="MLU582" s="396"/>
      <c r="MLV582" s="396"/>
      <c r="MLW582" s="396"/>
      <c r="MLX582" s="396"/>
      <c r="MLY582" s="396"/>
      <c r="MLZ582" s="396"/>
      <c r="MMA582" s="396"/>
      <c r="MMB582" s="396"/>
      <c r="MMC582" s="396"/>
      <c r="MMD582" s="396"/>
      <c r="MME582" s="396"/>
      <c r="MMF582" s="396"/>
      <c r="MMG582" s="396"/>
      <c r="MMH582" s="396"/>
      <c r="MMI582" s="396"/>
      <c r="MMJ582" s="396"/>
      <c r="MMK582" s="396"/>
      <c r="MML582" s="396"/>
      <c r="MMM582" s="396"/>
      <c r="MMN582" s="396"/>
      <c r="MMO582" s="396"/>
      <c r="MMP582" s="396"/>
      <c r="MMQ582" s="396"/>
      <c r="MMR582" s="396"/>
      <c r="MMS582" s="396"/>
      <c r="MMT582" s="396"/>
      <c r="MMU582" s="396"/>
      <c r="MMV582" s="396"/>
      <c r="MMW582" s="396"/>
      <c r="MMX582" s="396"/>
      <c r="MMY582" s="396"/>
      <c r="MMZ582" s="396"/>
      <c r="MNA582" s="396"/>
      <c r="MNB582" s="396"/>
      <c r="MNC582" s="396"/>
      <c r="MND582" s="396"/>
      <c r="MNE582" s="396"/>
      <c r="MNF582" s="396"/>
      <c r="MNG582" s="396"/>
      <c r="MNH582" s="396"/>
      <c r="MNI582" s="396"/>
      <c r="MNJ582" s="396"/>
      <c r="MNK582" s="396"/>
      <c r="MNL582" s="396"/>
      <c r="MNM582" s="396"/>
      <c r="MNN582" s="396"/>
      <c r="MNO582" s="396"/>
      <c r="MNP582" s="396"/>
      <c r="MNQ582" s="396"/>
      <c r="MNR582" s="396"/>
      <c r="MNS582" s="396"/>
      <c r="MNT582" s="396"/>
      <c r="MNU582" s="396"/>
      <c r="MNV582" s="396"/>
      <c r="MNW582" s="396"/>
      <c r="MNX582" s="396"/>
      <c r="MNY582" s="396"/>
      <c r="MNZ582" s="396"/>
      <c r="MOA582" s="396"/>
      <c r="MOB582" s="396"/>
      <c r="MOC582" s="396"/>
      <c r="MOD582" s="396"/>
      <c r="MOE582" s="396"/>
      <c r="MOF582" s="396"/>
      <c r="MOG582" s="396"/>
      <c r="MOH582" s="396"/>
      <c r="MOI582" s="396"/>
      <c r="MOJ582" s="396"/>
      <c r="MOK582" s="396"/>
      <c r="MOL582" s="396"/>
      <c r="MOM582" s="396"/>
      <c r="MON582" s="396"/>
      <c r="MOO582" s="396"/>
      <c r="MOP582" s="396"/>
      <c r="MOQ582" s="396"/>
      <c r="MOR582" s="396"/>
      <c r="MOS582" s="396"/>
      <c r="MOT582" s="396"/>
      <c r="MOU582" s="396"/>
      <c r="MOV582" s="396"/>
      <c r="MOW582" s="396"/>
      <c r="MOX582" s="396"/>
      <c r="MOY582" s="396"/>
      <c r="MOZ582" s="396"/>
      <c r="MPA582" s="396"/>
      <c r="MPB582" s="396"/>
      <c r="MPC582" s="396"/>
      <c r="MPD582" s="396"/>
      <c r="MPE582" s="396"/>
      <c r="MPF582" s="396"/>
      <c r="MPG582" s="396"/>
      <c r="MPH582" s="396"/>
      <c r="MPI582" s="396"/>
      <c r="MPJ582" s="396"/>
      <c r="MPK582" s="396"/>
      <c r="MPL582" s="396"/>
      <c r="MPM582" s="396"/>
      <c r="MPN582" s="396"/>
      <c r="MPO582" s="396"/>
      <c r="MPP582" s="396"/>
      <c r="MPQ582" s="396"/>
      <c r="MPR582" s="396"/>
      <c r="MPS582" s="396"/>
      <c r="MPT582" s="396"/>
      <c r="MPU582" s="396"/>
      <c r="MPV582" s="396"/>
      <c r="MPW582" s="396"/>
      <c r="MPX582" s="396"/>
      <c r="MPY582" s="396"/>
      <c r="MPZ582" s="396"/>
      <c r="MQA582" s="396"/>
      <c r="MQB582" s="396"/>
      <c r="MQC582" s="396"/>
      <c r="MQD582" s="396"/>
      <c r="MQE582" s="396"/>
      <c r="MQF582" s="396"/>
      <c r="MQG582" s="396"/>
      <c r="MQH582" s="396"/>
      <c r="MQI582" s="396"/>
      <c r="MQJ582" s="396"/>
      <c r="MQK582" s="396"/>
      <c r="MQL582" s="396"/>
      <c r="MQM582" s="396"/>
      <c r="MQN582" s="396"/>
      <c r="MQO582" s="396"/>
      <c r="MQP582" s="396"/>
      <c r="MQQ582" s="396"/>
      <c r="MQR582" s="396"/>
      <c r="MQS582" s="396"/>
      <c r="MQT582" s="396"/>
      <c r="MQU582" s="396"/>
      <c r="MQV582" s="396"/>
      <c r="MQW582" s="396"/>
      <c r="MQX582" s="396"/>
      <c r="MQY582" s="396"/>
      <c r="MQZ582" s="396"/>
      <c r="MRA582" s="396"/>
      <c r="MRB582" s="396"/>
      <c r="MRC582" s="396"/>
      <c r="MRD582" s="396"/>
      <c r="MRE582" s="396"/>
      <c r="MRF582" s="396"/>
      <c r="MRG582" s="396"/>
      <c r="MRH582" s="396"/>
      <c r="MRI582" s="396"/>
      <c r="MRJ582" s="396"/>
      <c r="MRK582" s="396"/>
      <c r="MRL582" s="396"/>
      <c r="MRM582" s="396"/>
      <c r="MRN582" s="396"/>
      <c r="MRO582" s="396"/>
      <c r="MRP582" s="396"/>
      <c r="MRQ582" s="396"/>
      <c r="MRR582" s="396"/>
      <c r="MRS582" s="396"/>
      <c r="MRT582" s="396"/>
      <c r="MRU582" s="396"/>
      <c r="MRV582" s="396"/>
      <c r="MRW582" s="396"/>
      <c r="MRX582" s="396"/>
      <c r="MRY582" s="396"/>
      <c r="MRZ582" s="396"/>
      <c r="MSA582" s="396"/>
      <c r="MSB582" s="396"/>
      <c r="MSC582" s="396"/>
      <c r="MSD582" s="396"/>
      <c r="MSE582" s="396"/>
      <c r="MSF582" s="396"/>
      <c r="MSG582" s="396"/>
      <c r="MSH582" s="396"/>
      <c r="MSI582" s="396"/>
      <c r="MSJ582" s="396"/>
      <c r="MSK582" s="396"/>
      <c r="MSL582" s="396"/>
      <c r="MSM582" s="396"/>
      <c r="MSN582" s="396"/>
      <c r="MSO582" s="396"/>
      <c r="MSP582" s="396"/>
      <c r="MSQ582" s="396"/>
      <c r="MSR582" s="396"/>
      <c r="MSS582" s="396"/>
      <c r="MST582" s="396"/>
      <c r="MSU582" s="396"/>
      <c r="MSV582" s="396"/>
      <c r="MSW582" s="396"/>
      <c r="MSX582" s="396"/>
      <c r="MSY582" s="396"/>
      <c r="MSZ582" s="396"/>
      <c r="MTA582" s="396"/>
      <c r="MTB582" s="396"/>
      <c r="MTC582" s="396"/>
      <c r="MTD582" s="396"/>
      <c r="MTE582" s="396"/>
      <c r="MTF582" s="396"/>
      <c r="MTG582" s="396"/>
      <c r="MTH582" s="396"/>
      <c r="MTI582" s="396"/>
      <c r="MTJ582" s="396"/>
      <c r="MTK582" s="396"/>
      <c r="MTL582" s="396"/>
      <c r="MTM582" s="396"/>
      <c r="MTN582" s="396"/>
      <c r="MTO582" s="396"/>
      <c r="MTP582" s="396"/>
      <c r="MTQ582" s="396"/>
      <c r="MTR582" s="396"/>
      <c r="MTS582" s="396"/>
      <c r="MTT582" s="396"/>
      <c r="MTU582" s="396"/>
      <c r="MTV582" s="396"/>
      <c r="MTW582" s="396"/>
      <c r="MTX582" s="396"/>
      <c r="MTY582" s="396"/>
      <c r="MTZ582" s="396"/>
      <c r="MUA582" s="396"/>
      <c r="MUB582" s="396"/>
      <c r="MUC582" s="396"/>
      <c r="MUD582" s="396"/>
      <c r="MUE582" s="396"/>
      <c r="MUF582" s="396"/>
      <c r="MUG582" s="396"/>
      <c r="MUH582" s="396"/>
      <c r="MUI582" s="396"/>
      <c r="MUJ582" s="396"/>
      <c r="MUK582" s="396"/>
      <c r="MUL582" s="396"/>
      <c r="MUM582" s="396"/>
      <c r="MUN582" s="396"/>
      <c r="MUO582" s="396"/>
      <c r="MUP582" s="396"/>
      <c r="MUQ582" s="396"/>
      <c r="MUR582" s="396"/>
      <c r="MUS582" s="396"/>
      <c r="MUT582" s="396"/>
      <c r="MUU582" s="396"/>
      <c r="MUV582" s="396"/>
      <c r="MUW582" s="396"/>
      <c r="MUX582" s="396"/>
      <c r="MUY582" s="396"/>
      <c r="MUZ582" s="396"/>
      <c r="MVA582" s="396"/>
      <c r="MVB582" s="396"/>
      <c r="MVC582" s="396"/>
      <c r="MVD582" s="396"/>
      <c r="MVE582" s="396"/>
      <c r="MVF582" s="396"/>
      <c r="MVG582" s="396"/>
      <c r="MVH582" s="396"/>
      <c r="MVI582" s="396"/>
      <c r="MVJ582" s="396"/>
      <c r="MVK582" s="396"/>
      <c r="MVL582" s="396"/>
      <c r="MVM582" s="396"/>
      <c r="MVN582" s="396"/>
      <c r="MVO582" s="396"/>
      <c r="MVP582" s="396"/>
      <c r="MVQ582" s="396"/>
      <c r="MVR582" s="396"/>
      <c r="MVS582" s="396"/>
      <c r="MVT582" s="396"/>
      <c r="MVU582" s="396"/>
      <c r="MVV582" s="396"/>
      <c r="MVW582" s="396"/>
      <c r="MVX582" s="396"/>
      <c r="MVY582" s="396"/>
      <c r="MVZ582" s="396"/>
      <c r="MWA582" s="396"/>
      <c r="MWB582" s="396"/>
      <c r="MWC582" s="396"/>
      <c r="MWD582" s="396"/>
      <c r="MWE582" s="396"/>
      <c r="MWF582" s="396"/>
      <c r="MWG582" s="396"/>
      <c r="MWH582" s="396"/>
      <c r="MWI582" s="396"/>
      <c r="MWJ582" s="396"/>
      <c r="MWK582" s="396"/>
      <c r="MWL582" s="396"/>
      <c r="MWM582" s="396"/>
      <c r="MWN582" s="396"/>
      <c r="MWO582" s="396"/>
      <c r="MWP582" s="396"/>
      <c r="MWQ582" s="396"/>
      <c r="MWR582" s="396"/>
      <c r="MWS582" s="396"/>
      <c r="MWT582" s="396"/>
      <c r="MWU582" s="396"/>
      <c r="MWV582" s="396"/>
      <c r="MWW582" s="396"/>
      <c r="MWX582" s="396"/>
      <c r="MWY582" s="396"/>
      <c r="MWZ582" s="396"/>
      <c r="MXA582" s="396"/>
      <c r="MXB582" s="396"/>
      <c r="MXC582" s="396"/>
      <c r="MXD582" s="396"/>
      <c r="MXE582" s="396"/>
      <c r="MXF582" s="396"/>
      <c r="MXG582" s="396"/>
      <c r="MXH582" s="396"/>
      <c r="MXI582" s="396"/>
      <c r="MXJ582" s="396"/>
      <c r="MXK582" s="396"/>
      <c r="MXL582" s="396"/>
      <c r="MXM582" s="396"/>
      <c r="MXN582" s="396"/>
      <c r="MXO582" s="396"/>
      <c r="MXP582" s="396"/>
      <c r="MXQ582" s="396"/>
      <c r="MXR582" s="396"/>
      <c r="MXS582" s="396"/>
      <c r="MXT582" s="396"/>
      <c r="MXU582" s="396"/>
      <c r="MXV582" s="396"/>
      <c r="MXW582" s="396"/>
      <c r="MXX582" s="396"/>
      <c r="MXY582" s="396"/>
      <c r="MXZ582" s="396"/>
      <c r="MYA582" s="396"/>
      <c r="MYB582" s="396"/>
      <c r="MYC582" s="396"/>
      <c r="MYD582" s="396"/>
      <c r="MYE582" s="396"/>
      <c r="MYF582" s="396"/>
      <c r="MYG582" s="396"/>
      <c r="MYH582" s="396"/>
      <c r="MYI582" s="396"/>
      <c r="MYJ582" s="396"/>
      <c r="MYK582" s="396"/>
      <c r="MYL582" s="396"/>
      <c r="MYM582" s="396"/>
      <c r="MYN582" s="396"/>
      <c r="MYO582" s="396"/>
      <c r="MYP582" s="396"/>
      <c r="MYQ582" s="396"/>
      <c r="MYR582" s="396"/>
      <c r="MYS582" s="396"/>
      <c r="MYT582" s="396"/>
      <c r="MYU582" s="396"/>
      <c r="MYV582" s="396"/>
      <c r="MYW582" s="396"/>
      <c r="MYX582" s="396"/>
      <c r="MYY582" s="396"/>
      <c r="MYZ582" s="396"/>
      <c r="MZA582" s="396"/>
      <c r="MZB582" s="396"/>
      <c r="MZC582" s="396"/>
      <c r="MZD582" s="396"/>
      <c r="MZE582" s="396"/>
      <c r="MZF582" s="396"/>
      <c r="MZG582" s="396"/>
      <c r="MZH582" s="396"/>
      <c r="MZI582" s="396"/>
      <c r="MZJ582" s="396"/>
      <c r="MZK582" s="396"/>
      <c r="MZL582" s="396"/>
      <c r="MZM582" s="396"/>
      <c r="MZN582" s="396"/>
      <c r="MZO582" s="396"/>
      <c r="MZP582" s="396"/>
      <c r="MZQ582" s="396"/>
      <c r="MZR582" s="396"/>
      <c r="MZS582" s="396"/>
      <c r="MZT582" s="396"/>
      <c r="MZU582" s="396"/>
      <c r="MZV582" s="396"/>
      <c r="MZW582" s="396"/>
      <c r="MZX582" s="396"/>
      <c r="MZY582" s="396"/>
      <c r="MZZ582" s="396"/>
      <c r="NAA582" s="396"/>
      <c r="NAB582" s="396"/>
      <c r="NAC582" s="396"/>
      <c r="NAD582" s="396"/>
      <c r="NAE582" s="396"/>
      <c r="NAF582" s="396"/>
      <c r="NAG582" s="396"/>
      <c r="NAH582" s="396"/>
      <c r="NAI582" s="396"/>
      <c r="NAJ582" s="396"/>
      <c r="NAK582" s="396"/>
      <c r="NAL582" s="396"/>
      <c r="NAM582" s="396"/>
      <c r="NAN582" s="396"/>
      <c r="NAO582" s="396"/>
      <c r="NAP582" s="396"/>
      <c r="NAQ582" s="396"/>
      <c r="NAR582" s="396"/>
      <c r="NAS582" s="396"/>
      <c r="NAT582" s="396"/>
      <c r="NAU582" s="396"/>
      <c r="NAV582" s="396"/>
      <c r="NAW582" s="396"/>
      <c r="NAX582" s="396"/>
      <c r="NAY582" s="396"/>
      <c r="NAZ582" s="396"/>
      <c r="NBA582" s="396"/>
      <c r="NBB582" s="396"/>
      <c r="NBC582" s="396"/>
      <c r="NBD582" s="396"/>
      <c r="NBE582" s="396"/>
      <c r="NBF582" s="396"/>
      <c r="NBG582" s="396"/>
      <c r="NBH582" s="396"/>
      <c r="NBI582" s="396"/>
      <c r="NBJ582" s="396"/>
      <c r="NBK582" s="396"/>
      <c r="NBL582" s="396"/>
      <c r="NBM582" s="396"/>
      <c r="NBN582" s="396"/>
      <c r="NBO582" s="396"/>
      <c r="NBP582" s="396"/>
      <c r="NBQ582" s="396"/>
      <c r="NBR582" s="396"/>
      <c r="NBS582" s="396"/>
      <c r="NBT582" s="396"/>
      <c r="NBU582" s="396"/>
      <c r="NBV582" s="396"/>
      <c r="NBW582" s="396"/>
      <c r="NBX582" s="396"/>
      <c r="NBY582" s="396"/>
      <c r="NBZ582" s="396"/>
      <c r="NCA582" s="396"/>
      <c r="NCB582" s="396"/>
      <c r="NCC582" s="396"/>
      <c r="NCD582" s="396"/>
      <c r="NCE582" s="396"/>
      <c r="NCF582" s="396"/>
      <c r="NCG582" s="396"/>
      <c r="NCH582" s="396"/>
      <c r="NCI582" s="396"/>
      <c r="NCJ582" s="396"/>
      <c r="NCK582" s="396"/>
      <c r="NCL582" s="396"/>
      <c r="NCM582" s="396"/>
      <c r="NCN582" s="396"/>
      <c r="NCO582" s="396"/>
      <c r="NCP582" s="396"/>
      <c r="NCQ582" s="396"/>
      <c r="NCR582" s="396"/>
      <c r="NCS582" s="396"/>
      <c r="NCT582" s="396"/>
      <c r="NCU582" s="396"/>
      <c r="NCV582" s="396"/>
      <c r="NCW582" s="396"/>
      <c r="NCX582" s="396"/>
      <c r="NCY582" s="396"/>
      <c r="NCZ582" s="396"/>
      <c r="NDA582" s="396"/>
      <c r="NDB582" s="396"/>
      <c r="NDC582" s="396"/>
      <c r="NDD582" s="396"/>
      <c r="NDE582" s="396"/>
      <c r="NDF582" s="396"/>
      <c r="NDG582" s="396"/>
      <c r="NDH582" s="396"/>
      <c r="NDI582" s="396"/>
      <c r="NDJ582" s="396"/>
      <c r="NDK582" s="396"/>
      <c r="NDL582" s="396"/>
      <c r="NDM582" s="396"/>
      <c r="NDN582" s="396"/>
      <c r="NDO582" s="396"/>
      <c r="NDP582" s="396"/>
      <c r="NDQ582" s="396"/>
      <c r="NDR582" s="396"/>
      <c r="NDS582" s="396"/>
      <c r="NDT582" s="396"/>
      <c r="NDU582" s="396"/>
      <c r="NDV582" s="396"/>
      <c r="NDW582" s="396"/>
      <c r="NDX582" s="396"/>
      <c r="NDY582" s="396"/>
      <c r="NDZ582" s="396"/>
      <c r="NEA582" s="396"/>
      <c r="NEB582" s="396"/>
      <c r="NEC582" s="396"/>
      <c r="NED582" s="396"/>
      <c r="NEE582" s="396"/>
      <c r="NEF582" s="396"/>
      <c r="NEG582" s="396"/>
      <c r="NEH582" s="396"/>
      <c r="NEI582" s="396"/>
      <c r="NEJ582" s="396"/>
      <c r="NEK582" s="396"/>
      <c r="NEL582" s="396"/>
      <c r="NEM582" s="396"/>
      <c r="NEN582" s="396"/>
      <c r="NEO582" s="396"/>
      <c r="NEP582" s="396"/>
      <c r="NEQ582" s="396"/>
      <c r="NER582" s="396"/>
      <c r="NES582" s="396"/>
      <c r="NET582" s="396"/>
      <c r="NEU582" s="396"/>
      <c r="NEV582" s="396"/>
      <c r="NEW582" s="396"/>
      <c r="NEX582" s="396"/>
      <c r="NEY582" s="396"/>
      <c r="NEZ582" s="396"/>
      <c r="NFA582" s="396"/>
      <c r="NFB582" s="396"/>
      <c r="NFC582" s="396"/>
      <c r="NFD582" s="396"/>
      <c r="NFE582" s="396"/>
      <c r="NFF582" s="396"/>
      <c r="NFG582" s="396"/>
      <c r="NFH582" s="396"/>
      <c r="NFI582" s="396"/>
      <c r="NFJ582" s="396"/>
      <c r="NFK582" s="396"/>
      <c r="NFL582" s="396"/>
      <c r="NFM582" s="396"/>
      <c r="NFN582" s="396"/>
      <c r="NFO582" s="396"/>
      <c r="NFP582" s="396"/>
      <c r="NFQ582" s="396"/>
      <c r="NFR582" s="396"/>
      <c r="NFS582" s="396"/>
      <c r="NFT582" s="396"/>
      <c r="NFU582" s="396"/>
      <c r="NFV582" s="396"/>
      <c r="NFW582" s="396"/>
      <c r="NFX582" s="396"/>
      <c r="NFY582" s="396"/>
      <c r="NFZ582" s="396"/>
      <c r="NGA582" s="396"/>
      <c r="NGB582" s="396"/>
      <c r="NGC582" s="396"/>
      <c r="NGD582" s="396"/>
      <c r="NGE582" s="396"/>
      <c r="NGF582" s="396"/>
      <c r="NGG582" s="396"/>
      <c r="NGH582" s="396"/>
      <c r="NGI582" s="396"/>
      <c r="NGJ582" s="396"/>
      <c r="NGK582" s="396"/>
      <c r="NGL582" s="396"/>
      <c r="NGM582" s="396"/>
      <c r="NGN582" s="396"/>
      <c r="NGO582" s="396"/>
      <c r="NGP582" s="396"/>
      <c r="NGQ582" s="396"/>
      <c r="NGR582" s="396"/>
      <c r="NGS582" s="396"/>
      <c r="NGT582" s="396"/>
      <c r="NGU582" s="396"/>
      <c r="NGV582" s="396"/>
      <c r="NGW582" s="396"/>
      <c r="NGX582" s="396"/>
      <c r="NGY582" s="396"/>
      <c r="NGZ582" s="396"/>
      <c r="NHA582" s="396"/>
      <c r="NHB582" s="396"/>
      <c r="NHC582" s="396"/>
      <c r="NHD582" s="396"/>
      <c r="NHE582" s="396"/>
      <c r="NHF582" s="396"/>
      <c r="NHG582" s="396"/>
      <c r="NHH582" s="396"/>
      <c r="NHI582" s="396"/>
      <c r="NHJ582" s="396"/>
      <c r="NHK582" s="396"/>
      <c r="NHL582" s="396"/>
      <c r="NHM582" s="396"/>
      <c r="NHN582" s="396"/>
      <c r="NHO582" s="396"/>
      <c r="NHP582" s="396"/>
      <c r="NHQ582" s="396"/>
      <c r="NHR582" s="396"/>
      <c r="NHS582" s="396"/>
      <c r="NHT582" s="396"/>
      <c r="NHU582" s="396"/>
      <c r="NHV582" s="396"/>
      <c r="NHW582" s="396"/>
      <c r="NHX582" s="396"/>
      <c r="NHY582" s="396"/>
      <c r="NHZ582" s="396"/>
      <c r="NIA582" s="396"/>
      <c r="NIB582" s="396"/>
      <c r="NIC582" s="396"/>
      <c r="NID582" s="396"/>
      <c r="NIE582" s="396"/>
      <c r="NIF582" s="396"/>
      <c r="NIG582" s="396"/>
      <c r="NIH582" s="396"/>
      <c r="NII582" s="396"/>
      <c r="NIJ582" s="396"/>
      <c r="NIK582" s="396"/>
      <c r="NIL582" s="396"/>
      <c r="NIM582" s="396"/>
      <c r="NIN582" s="396"/>
      <c r="NIO582" s="396"/>
      <c r="NIP582" s="396"/>
      <c r="NIQ582" s="396"/>
      <c r="NIR582" s="396"/>
      <c r="NIS582" s="396"/>
      <c r="NIT582" s="396"/>
      <c r="NIU582" s="396"/>
      <c r="NIV582" s="396"/>
      <c r="NIW582" s="396"/>
      <c r="NIX582" s="396"/>
      <c r="NIY582" s="396"/>
      <c r="NIZ582" s="396"/>
      <c r="NJA582" s="396"/>
      <c r="NJB582" s="396"/>
      <c r="NJC582" s="396"/>
      <c r="NJD582" s="396"/>
      <c r="NJE582" s="396"/>
      <c r="NJF582" s="396"/>
      <c r="NJG582" s="396"/>
      <c r="NJH582" s="396"/>
      <c r="NJI582" s="396"/>
      <c r="NJJ582" s="396"/>
      <c r="NJK582" s="396"/>
      <c r="NJL582" s="396"/>
      <c r="NJM582" s="396"/>
      <c r="NJN582" s="396"/>
      <c r="NJO582" s="396"/>
      <c r="NJP582" s="396"/>
      <c r="NJQ582" s="396"/>
      <c r="NJR582" s="396"/>
      <c r="NJS582" s="396"/>
      <c r="NJT582" s="396"/>
      <c r="NJU582" s="396"/>
      <c r="NJV582" s="396"/>
      <c r="NJW582" s="396"/>
      <c r="NJX582" s="396"/>
      <c r="NJY582" s="396"/>
      <c r="NJZ582" s="396"/>
      <c r="NKA582" s="396"/>
      <c r="NKB582" s="396"/>
      <c r="NKC582" s="396"/>
      <c r="NKD582" s="396"/>
      <c r="NKE582" s="396"/>
      <c r="NKF582" s="396"/>
      <c r="NKG582" s="396"/>
      <c r="NKH582" s="396"/>
      <c r="NKI582" s="396"/>
      <c r="NKJ582" s="396"/>
      <c r="NKK582" s="396"/>
      <c r="NKL582" s="396"/>
      <c r="NKM582" s="396"/>
      <c r="NKN582" s="396"/>
      <c r="NKO582" s="396"/>
      <c r="NKP582" s="396"/>
      <c r="NKQ582" s="396"/>
      <c r="NKR582" s="396"/>
      <c r="NKS582" s="396"/>
      <c r="NKT582" s="396"/>
      <c r="NKU582" s="396"/>
      <c r="NKV582" s="396"/>
      <c r="NKW582" s="396"/>
      <c r="NKX582" s="396"/>
      <c r="NKY582" s="396"/>
      <c r="NKZ582" s="396"/>
      <c r="NLA582" s="396"/>
      <c r="NLB582" s="396"/>
      <c r="NLC582" s="396"/>
      <c r="NLD582" s="396"/>
      <c r="NLE582" s="396"/>
      <c r="NLF582" s="396"/>
      <c r="NLG582" s="396"/>
      <c r="NLH582" s="396"/>
      <c r="NLI582" s="396"/>
      <c r="NLJ582" s="396"/>
      <c r="NLK582" s="396"/>
      <c r="NLL582" s="396"/>
      <c r="NLM582" s="396"/>
      <c r="NLN582" s="396"/>
      <c r="NLO582" s="396"/>
      <c r="NLP582" s="396"/>
      <c r="NLQ582" s="396"/>
      <c r="NLR582" s="396"/>
      <c r="NLS582" s="396"/>
      <c r="NLT582" s="396"/>
      <c r="NLU582" s="396"/>
      <c r="NLV582" s="396"/>
      <c r="NLW582" s="396"/>
      <c r="NLX582" s="396"/>
      <c r="NLY582" s="396"/>
      <c r="NLZ582" s="396"/>
      <c r="NMA582" s="396"/>
      <c r="NMB582" s="396"/>
      <c r="NMC582" s="396"/>
      <c r="NMD582" s="396"/>
      <c r="NME582" s="396"/>
      <c r="NMF582" s="396"/>
      <c r="NMG582" s="396"/>
      <c r="NMH582" s="396"/>
      <c r="NMI582" s="396"/>
      <c r="NMJ582" s="396"/>
      <c r="NMK582" s="396"/>
      <c r="NML582" s="396"/>
      <c r="NMM582" s="396"/>
      <c r="NMN582" s="396"/>
      <c r="NMO582" s="396"/>
      <c r="NMP582" s="396"/>
      <c r="NMQ582" s="396"/>
      <c r="NMR582" s="396"/>
      <c r="NMS582" s="396"/>
      <c r="NMT582" s="396"/>
      <c r="NMU582" s="396"/>
      <c r="NMV582" s="396"/>
      <c r="NMW582" s="396"/>
      <c r="NMX582" s="396"/>
      <c r="NMY582" s="396"/>
      <c r="NMZ582" s="396"/>
      <c r="NNA582" s="396"/>
      <c r="NNB582" s="396"/>
      <c r="NNC582" s="396"/>
      <c r="NND582" s="396"/>
      <c r="NNE582" s="396"/>
      <c r="NNF582" s="396"/>
      <c r="NNG582" s="396"/>
      <c r="NNH582" s="396"/>
      <c r="NNI582" s="396"/>
      <c r="NNJ582" s="396"/>
      <c r="NNK582" s="396"/>
      <c r="NNL582" s="396"/>
      <c r="NNM582" s="396"/>
      <c r="NNN582" s="396"/>
      <c r="NNO582" s="396"/>
      <c r="NNP582" s="396"/>
      <c r="NNQ582" s="396"/>
      <c r="NNR582" s="396"/>
      <c r="NNS582" s="396"/>
      <c r="NNT582" s="396"/>
      <c r="NNU582" s="396"/>
      <c r="NNV582" s="396"/>
      <c r="NNW582" s="396"/>
      <c r="NNX582" s="396"/>
      <c r="NNY582" s="396"/>
      <c r="NNZ582" s="396"/>
      <c r="NOA582" s="396"/>
      <c r="NOB582" s="396"/>
      <c r="NOC582" s="396"/>
      <c r="NOD582" s="396"/>
      <c r="NOE582" s="396"/>
      <c r="NOF582" s="396"/>
      <c r="NOG582" s="396"/>
      <c r="NOH582" s="396"/>
      <c r="NOI582" s="396"/>
      <c r="NOJ582" s="396"/>
      <c r="NOK582" s="396"/>
      <c r="NOL582" s="396"/>
      <c r="NOM582" s="396"/>
      <c r="NON582" s="396"/>
      <c r="NOO582" s="396"/>
      <c r="NOP582" s="396"/>
      <c r="NOQ582" s="396"/>
      <c r="NOR582" s="396"/>
      <c r="NOS582" s="396"/>
      <c r="NOT582" s="396"/>
      <c r="NOU582" s="396"/>
      <c r="NOV582" s="396"/>
      <c r="NOW582" s="396"/>
      <c r="NOX582" s="396"/>
      <c r="NOY582" s="396"/>
      <c r="NOZ582" s="396"/>
      <c r="NPA582" s="396"/>
      <c r="NPB582" s="396"/>
      <c r="NPC582" s="396"/>
      <c r="NPD582" s="396"/>
      <c r="NPE582" s="396"/>
      <c r="NPF582" s="396"/>
      <c r="NPG582" s="396"/>
      <c r="NPH582" s="396"/>
      <c r="NPI582" s="396"/>
      <c r="NPJ582" s="396"/>
      <c r="NPK582" s="396"/>
      <c r="NPL582" s="396"/>
      <c r="NPM582" s="396"/>
      <c r="NPN582" s="396"/>
      <c r="NPO582" s="396"/>
      <c r="NPP582" s="396"/>
      <c r="NPQ582" s="396"/>
      <c r="NPR582" s="396"/>
      <c r="NPS582" s="396"/>
      <c r="NPT582" s="396"/>
      <c r="NPU582" s="396"/>
      <c r="NPV582" s="396"/>
      <c r="NPW582" s="396"/>
      <c r="NPX582" s="396"/>
      <c r="NPY582" s="396"/>
      <c r="NPZ582" s="396"/>
      <c r="NQA582" s="396"/>
      <c r="NQB582" s="396"/>
      <c r="NQC582" s="396"/>
      <c r="NQD582" s="396"/>
      <c r="NQE582" s="396"/>
      <c r="NQF582" s="396"/>
      <c r="NQG582" s="396"/>
      <c r="NQH582" s="396"/>
      <c r="NQI582" s="396"/>
      <c r="NQJ582" s="396"/>
      <c r="NQK582" s="396"/>
      <c r="NQL582" s="396"/>
      <c r="NQM582" s="396"/>
      <c r="NQN582" s="396"/>
      <c r="NQO582" s="396"/>
      <c r="NQP582" s="396"/>
      <c r="NQQ582" s="396"/>
      <c r="NQR582" s="396"/>
      <c r="NQS582" s="396"/>
      <c r="NQT582" s="396"/>
      <c r="NQU582" s="396"/>
      <c r="NQV582" s="396"/>
      <c r="NQW582" s="396"/>
      <c r="NQX582" s="396"/>
      <c r="NQY582" s="396"/>
      <c r="NQZ582" s="396"/>
      <c r="NRA582" s="396"/>
      <c r="NRB582" s="396"/>
      <c r="NRC582" s="396"/>
      <c r="NRD582" s="396"/>
      <c r="NRE582" s="396"/>
      <c r="NRF582" s="396"/>
      <c r="NRG582" s="396"/>
      <c r="NRH582" s="396"/>
      <c r="NRI582" s="396"/>
      <c r="NRJ582" s="396"/>
      <c r="NRK582" s="396"/>
      <c r="NRL582" s="396"/>
      <c r="NRM582" s="396"/>
      <c r="NRN582" s="396"/>
      <c r="NRO582" s="396"/>
      <c r="NRP582" s="396"/>
      <c r="NRQ582" s="396"/>
      <c r="NRR582" s="396"/>
      <c r="NRS582" s="396"/>
      <c r="NRT582" s="396"/>
      <c r="NRU582" s="396"/>
      <c r="NRV582" s="396"/>
      <c r="NRW582" s="396"/>
      <c r="NRX582" s="396"/>
      <c r="NRY582" s="396"/>
      <c r="NRZ582" s="396"/>
      <c r="NSA582" s="396"/>
      <c r="NSB582" s="396"/>
      <c r="NSC582" s="396"/>
      <c r="NSD582" s="396"/>
      <c r="NSE582" s="396"/>
      <c r="NSF582" s="396"/>
      <c r="NSG582" s="396"/>
      <c r="NSH582" s="396"/>
      <c r="NSI582" s="396"/>
      <c r="NSJ582" s="396"/>
      <c r="NSK582" s="396"/>
      <c r="NSL582" s="396"/>
      <c r="NSM582" s="396"/>
      <c r="NSN582" s="396"/>
      <c r="NSO582" s="396"/>
      <c r="NSP582" s="396"/>
      <c r="NSQ582" s="396"/>
      <c r="NSR582" s="396"/>
      <c r="NSS582" s="396"/>
      <c r="NST582" s="396"/>
      <c r="NSU582" s="396"/>
      <c r="NSV582" s="396"/>
      <c r="NSW582" s="396"/>
      <c r="NSX582" s="396"/>
      <c r="NSY582" s="396"/>
      <c r="NSZ582" s="396"/>
      <c r="NTA582" s="396"/>
      <c r="NTB582" s="396"/>
      <c r="NTC582" s="396"/>
      <c r="NTD582" s="396"/>
      <c r="NTE582" s="396"/>
      <c r="NTF582" s="396"/>
      <c r="NTG582" s="396"/>
      <c r="NTH582" s="396"/>
      <c r="NTI582" s="396"/>
      <c r="NTJ582" s="396"/>
      <c r="NTK582" s="396"/>
      <c r="NTL582" s="396"/>
      <c r="NTM582" s="396"/>
      <c r="NTN582" s="396"/>
      <c r="NTO582" s="396"/>
      <c r="NTP582" s="396"/>
      <c r="NTQ582" s="396"/>
      <c r="NTR582" s="396"/>
      <c r="NTS582" s="396"/>
      <c r="NTT582" s="396"/>
      <c r="NTU582" s="396"/>
      <c r="NTV582" s="396"/>
      <c r="NTW582" s="396"/>
      <c r="NTX582" s="396"/>
      <c r="NTY582" s="396"/>
      <c r="NTZ582" s="396"/>
      <c r="NUA582" s="396"/>
      <c r="NUB582" s="396"/>
      <c r="NUC582" s="396"/>
      <c r="NUD582" s="396"/>
      <c r="NUE582" s="396"/>
      <c r="NUF582" s="396"/>
      <c r="NUG582" s="396"/>
      <c r="NUH582" s="396"/>
      <c r="NUI582" s="396"/>
      <c r="NUJ582" s="396"/>
      <c r="NUK582" s="396"/>
      <c r="NUL582" s="396"/>
      <c r="NUM582" s="396"/>
      <c r="NUN582" s="396"/>
      <c r="NUO582" s="396"/>
      <c r="NUP582" s="396"/>
      <c r="NUQ582" s="396"/>
      <c r="NUR582" s="396"/>
      <c r="NUS582" s="396"/>
      <c r="NUT582" s="396"/>
      <c r="NUU582" s="396"/>
      <c r="NUV582" s="396"/>
      <c r="NUW582" s="396"/>
      <c r="NUX582" s="396"/>
      <c r="NUY582" s="396"/>
      <c r="NUZ582" s="396"/>
      <c r="NVA582" s="396"/>
      <c r="NVB582" s="396"/>
      <c r="NVC582" s="396"/>
      <c r="NVD582" s="396"/>
      <c r="NVE582" s="396"/>
      <c r="NVF582" s="396"/>
      <c r="NVG582" s="396"/>
      <c r="NVH582" s="396"/>
      <c r="NVI582" s="396"/>
      <c r="NVJ582" s="396"/>
      <c r="NVK582" s="396"/>
      <c r="NVL582" s="396"/>
      <c r="NVM582" s="396"/>
      <c r="NVN582" s="396"/>
      <c r="NVO582" s="396"/>
      <c r="NVP582" s="396"/>
      <c r="NVQ582" s="396"/>
      <c r="NVR582" s="396"/>
      <c r="NVS582" s="396"/>
      <c r="NVT582" s="396"/>
      <c r="NVU582" s="396"/>
      <c r="NVV582" s="396"/>
      <c r="NVW582" s="396"/>
      <c r="NVX582" s="396"/>
      <c r="NVY582" s="396"/>
      <c r="NVZ582" s="396"/>
      <c r="NWA582" s="396"/>
      <c r="NWB582" s="396"/>
      <c r="NWC582" s="396"/>
      <c r="NWD582" s="396"/>
      <c r="NWE582" s="396"/>
      <c r="NWF582" s="396"/>
      <c r="NWG582" s="396"/>
      <c r="NWH582" s="396"/>
      <c r="NWI582" s="396"/>
      <c r="NWJ582" s="396"/>
      <c r="NWK582" s="396"/>
      <c r="NWL582" s="396"/>
      <c r="NWM582" s="396"/>
      <c r="NWN582" s="396"/>
      <c r="NWO582" s="396"/>
      <c r="NWP582" s="396"/>
      <c r="NWQ582" s="396"/>
      <c r="NWR582" s="396"/>
      <c r="NWS582" s="396"/>
      <c r="NWT582" s="396"/>
      <c r="NWU582" s="396"/>
      <c r="NWV582" s="396"/>
      <c r="NWW582" s="396"/>
      <c r="NWX582" s="396"/>
      <c r="NWY582" s="396"/>
      <c r="NWZ582" s="396"/>
      <c r="NXA582" s="396"/>
      <c r="NXB582" s="396"/>
      <c r="NXC582" s="396"/>
      <c r="NXD582" s="396"/>
      <c r="NXE582" s="396"/>
      <c r="NXF582" s="396"/>
      <c r="NXG582" s="396"/>
      <c r="NXH582" s="396"/>
      <c r="NXI582" s="396"/>
      <c r="NXJ582" s="396"/>
      <c r="NXK582" s="396"/>
      <c r="NXL582" s="396"/>
      <c r="NXM582" s="396"/>
      <c r="NXN582" s="396"/>
      <c r="NXO582" s="396"/>
      <c r="NXP582" s="396"/>
      <c r="NXQ582" s="396"/>
      <c r="NXR582" s="396"/>
      <c r="NXS582" s="396"/>
      <c r="NXT582" s="396"/>
      <c r="NXU582" s="396"/>
      <c r="NXV582" s="396"/>
      <c r="NXW582" s="396"/>
      <c r="NXX582" s="396"/>
      <c r="NXY582" s="396"/>
      <c r="NXZ582" s="396"/>
      <c r="NYA582" s="396"/>
      <c r="NYB582" s="396"/>
      <c r="NYC582" s="396"/>
      <c r="NYD582" s="396"/>
      <c r="NYE582" s="396"/>
      <c r="NYF582" s="396"/>
      <c r="NYG582" s="396"/>
      <c r="NYH582" s="396"/>
      <c r="NYI582" s="396"/>
      <c r="NYJ582" s="396"/>
      <c r="NYK582" s="396"/>
      <c r="NYL582" s="396"/>
      <c r="NYM582" s="396"/>
      <c r="NYN582" s="396"/>
      <c r="NYO582" s="396"/>
      <c r="NYP582" s="396"/>
      <c r="NYQ582" s="396"/>
      <c r="NYR582" s="396"/>
      <c r="NYS582" s="396"/>
      <c r="NYT582" s="396"/>
      <c r="NYU582" s="396"/>
      <c r="NYV582" s="396"/>
      <c r="NYW582" s="396"/>
      <c r="NYX582" s="396"/>
      <c r="NYY582" s="396"/>
      <c r="NYZ582" s="396"/>
      <c r="NZA582" s="396"/>
      <c r="NZB582" s="396"/>
      <c r="NZC582" s="396"/>
      <c r="NZD582" s="396"/>
      <c r="NZE582" s="396"/>
      <c r="NZF582" s="396"/>
      <c r="NZG582" s="396"/>
      <c r="NZH582" s="396"/>
      <c r="NZI582" s="396"/>
      <c r="NZJ582" s="396"/>
      <c r="NZK582" s="396"/>
      <c r="NZL582" s="396"/>
      <c r="NZM582" s="396"/>
      <c r="NZN582" s="396"/>
      <c r="NZO582" s="396"/>
      <c r="NZP582" s="396"/>
      <c r="NZQ582" s="396"/>
      <c r="NZR582" s="396"/>
      <c r="NZS582" s="396"/>
      <c r="NZT582" s="396"/>
      <c r="NZU582" s="396"/>
      <c r="NZV582" s="396"/>
      <c r="NZW582" s="396"/>
      <c r="NZX582" s="396"/>
      <c r="NZY582" s="396"/>
      <c r="NZZ582" s="396"/>
      <c r="OAA582" s="396"/>
      <c r="OAB582" s="396"/>
      <c r="OAC582" s="396"/>
      <c r="OAD582" s="396"/>
      <c r="OAE582" s="396"/>
      <c r="OAF582" s="396"/>
      <c r="OAG582" s="396"/>
      <c r="OAH582" s="396"/>
      <c r="OAI582" s="396"/>
      <c r="OAJ582" s="396"/>
      <c r="OAK582" s="396"/>
      <c r="OAL582" s="396"/>
      <c r="OAM582" s="396"/>
      <c r="OAN582" s="396"/>
      <c r="OAO582" s="396"/>
      <c r="OAP582" s="396"/>
      <c r="OAQ582" s="396"/>
      <c r="OAR582" s="396"/>
      <c r="OAS582" s="396"/>
      <c r="OAT582" s="396"/>
      <c r="OAU582" s="396"/>
      <c r="OAV582" s="396"/>
      <c r="OAW582" s="396"/>
      <c r="OAX582" s="396"/>
      <c r="OAY582" s="396"/>
      <c r="OAZ582" s="396"/>
      <c r="OBA582" s="396"/>
      <c r="OBB582" s="396"/>
      <c r="OBC582" s="396"/>
      <c r="OBD582" s="396"/>
      <c r="OBE582" s="396"/>
      <c r="OBF582" s="396"/>
      <c r="OBG582" s="396"/>
      <c r="OBH582" s="396"/>
      <c r="OBI582" s="396"/>
      <c r="OBJ582" s="396"/>
      <c r="OBK582" s="396"/>
      <c r="OBL582" s="396"/>
      <c r="OBM582" s="396"/>
      <c r="OBN582" s="396"/>
      <c r="OBO582" s="396"/>
      <c r="OBP582" s="396"/>
      <c r="OBQ582" s="396"/>
      <c r="OBR582" s="396"/>
      <c r="OBS582" s="396"/>
      <c r="OBT582" s="396"/>
      <c r="OBU582" s="396"/>
      <c r="OBV582" s="396"/>
      <c r="OBW582" s="396"/>
      <c r="OBX582" s="396"/>
      <c r="OBY582" s="396"/>
      <c r="OBZ582" s="396"/>
      <c r="OCA582" s="396"/>
      <c r="OCB582" s="396"/>
      <c r="OCC582" s="396"/>
      <c r="OCD582" s="396"/>
      <c r="OCE582" s="396"/>
      <c r="OCF582" s="396"/>
      <c r="OCG582" s="396"/>
      <c r="OCH582" s="396"/>
      <c r="OCI582" s="396"/>
      <c r="OCJ582" s="396"/>
      <c r="OCK582" s="396"/>
      <c r="OCL582" s="396"/>
      <c r="OCM582" s="396"/>
      <c r="OCN582" s="396"/>
      <c r="OCO582" s="396"/>
      <c r="OCP582" s="396"/>
      <c r="OCQ582" s="396"/>
      <c r="OCR582" s="396"/>
      <c r="OCS582" s="396"/>
      <c r="OCT582" s="396"/>
      <c r="OCU582" s="396"/>
      <c r="OCV582" s="396"/>
      <c r="OCW582" s="396"/>
      <c r="OCX582" s="396"/>
      <c r="OCY582" s="396"/>
      <c r="OCZ582" s="396"/>
      <c r="ODA582" s="396"/>
      <c r="ODB582" s="396"/>
      <c r="ODC582" s="396"/>
      <c r="ODD582" s="396"/>
      <c r="ODE582" s="396"/>
      <c r="ODF582" s="396"/>
      <c r="ODG582" s="396"/>
      <c r="ODH582" s="396"/>
      <c r="ODI582" s="396"/>
      <c r="ODJ582" s="396"/>
      <c r="ODK582" s="396"/>
      <c r="ODL582" s="396"/>
      <c r="ODM582" s="396"/>
      <c r="ODN582" s="396"/>
      <c r="ODO582" s="396"/>
      <c r="ODP582" s="396"/>
      <c r="ODQ582" s="396"/>
      <c r="ODR582" s="396"/>
      <c r="ODS582" s="396"/>
      <c r="ODT582" s="396"/>
      <c r="ODU582" s="396"/>
      <c r="ODV582" s="396"/>
      <c r="ODW582" s="396"/>
      <c r="ODX582" s="396"/>
      <c r="ODY582" s="396"/>
      <c r="ODZ582" s="396"/>
      <c r="OEA582" s="396"/>
      <c r="OEB582" s="396"/>
      <c r="OEC582" s="396"/>
      <c r="OED582" s="396"/>
      <c r="OEE582" s="396"/>
      <c r="OEF582" s="396"/>
      <c r="OEG582" s="396"/>
      <c r="OEH582" s="396"/>
      <c r="OEI582" s="396"/>
      <c r="OEJ582" s="396"/>
      <c r="OEK582" s="396"/>
      <c r="OEL582" s="396"/>
      <c r="OEM582" s="396"/>
      <c r="OEN582" s="396"/>
      <c r="OEO582" s="396"/>
      <c r="OEP582" s="396"/>
      <c r="OEQ582" s="396"/>
      <c r="OER582" s="396"/>
      <c r="OES582" s="396"/>
      <c r="OET582" s="396"/>
      <c r="OEU582" s="396"/>
      <c r="OEV582" s="396"/>
      <c r="OEW582" s="396"/>
      <c r="OEX582" s="396"/>
      <c r="OEY582" s="396"/>
      <c r="OEZ582" s="396"/>
      <c r="OFA582" s="396"/>
      <c r="OFB582" s="396"/>
      <c r="OFC582" s="396"/>
      <c r="OFD582" s="396"/>
      <c r="OFE582" s="396"/>
      <c r="OFF582" s="396"/>
      <c r="OFG582" s="396"/>
      <c r="OFH582" s="396"/>
      <c r="OFI582" s="396"/>
      <c r="OFJ582" s="396"/>
      <c r="OFK582" s="396"/>
      <c r="OFL582" s="396"/>
      <c r="OFM582" s="396"/>
      <c r="OFN582" s="396"/>
      <c r="OFO582" s="396"/>
      <c r="OFP582" s="396"/>
      <c r="OFQ582" s="396"/>
      <c r="OFR582" s="396"/>
      <c r="OFS582" s="396"/>
      <c r="OFT582" s="396"/>
      <c r="OFU582" s="396"/>
      <c r="OFV582" s="396"/>
      <c r="OFW582" s="396"/>
      <c r="OFX582" s="396"/>
      <c r="OFY582" s="396"/>
      <c r="OFZ582" s="396"/>
      <c r="OGA582" s="396"/>
      <c r="OGB582" s="396"/>
      <c r="OGC582" s="396"/>
      <c r="OGD582" s="396"/>
      <c r="OGE582" s="396"/>
      <c r="OGF582" s="396"/>
      <c r="OGG582" s="396"/>
      <c r="OGH582" s="396"/>
      <c r="OGI582" s="396"/>
      <c r="OGJ582" s="396"/>
      <c r="OGK582" s="396"/>
      <c r="OGL582" s="396"/>
      <c r="OGM582" s="396"/>
      <c r="OGN582" s="396"/>
      <c r="OGO582" s="396"/>
      <c r="OGP582" s="396"/>
      <c r="OGQ582" s="396"/>
      <c r="OGR582" s="396"/>
      <c r="OGS582" s="396"/>
      <c r="OGT582" s="396"/>
      <c r="OGU582" s="396"/>
      <c r="OGV582" s="396"/>
      <c r="OGW582" s="396"/>
      <c r="OGX582" s="396"/>
      <c r="OGY582" s="396"/>
      <c r="OGZ582" s="396"/>
      <c r="OHA582" s="396"/>
      <c r="OHB582" s="396"/>
      <c r="OHC582" s="396"/>
      <c r="OHD582" s="396"/>
      <c r="OHE582" s="396"/>
      <c r="OHF582" s="396"/>
      <c r="OHG582" s="396"/>
      <c r="OHH582" s="396"/>
      <c r="OHI582" s="396"/>
      <c r="OHJ582" s="396"/>
      <c r="OHK582" s="396"/>
      <c r="OHL582" s="396"/>
      <c r="OHM582" s="396"/>
      <c r="OHN582" s="396"/>
      <c r="OHO582" s="396"/>
      <c r="OHP582" s="396"/>
      <c r="OHQ582" s="396"/>
      <c r="OHR582" s="396"/>
      <c r="OHS582" s="396"/>
      <c r="OHT582" s="396"/>
      <c r="OHU582" s="396"/>
      <c r="OHV582" s="396"/>
      <c r="OHW582" s="396"/>
      <c r="OHX582" s="396"/>
      <c r="OHY582" s="396"/>
      <c r="OHZ582" s="396"/>
      <c r="OIA582" s="396"/>
      <c r="OIB582" s="396"/>
      <c r="OIC582" s="396"/>
      <c r="OID582" s="396"/>
      <c r="OIE582" s="396"/>
      <c r="OIF582" s="396"/>
      <c r="OIG582" s="396"/>
      <c r="OIH582" s="396"/>
      <c r="OII582" s="396"/>
      <c r="OIJ582" s="396"/>
      <c r="OIK582" s="396"/>
      <c r="OIL582" s="396"/>
      <c r="OIM582" s="396"/>
      <c r="OIN582" s="396"/>
      <c r="OIO582" s="396"/>
      <c r="OIP582" s="396"/>
      <c r="OIQ582" s="396"/>
      <c r="OIR582" s="396"/>
      <c r="OIS582" s="396"/>
      <c r="OIT582" s="396"/>
      <c r="OIU582" s="396"/>
      <c r="OIV582" s="396"/>
      <c r="OIW582" s="396"/>
      <c r="OIX582" s="396"/>
      <c r="OIY582" s="396"/>
      <c r="OIZ582" s="396"/>
      <c r="OJA582" s="396"/>
      <c r="OJB582" s="396"/>
      <c r="OJC582" s="396"/>
      <c r="OJD582" s="396"/>
      <c r="OJE582" s="396"/>
      <c r="OJF582" s="396"/>
      <c r="OJG582" s="396"/>
      <c r="OJH582" s="396"/>
      <c r="OJI582" s="396"/>
      <c r="OJJ582" s="396"/>
      <c r="OJK582" s="396"/>
      <c r="OJL582" s="396"/>
      <c r="OJM582" s="396"/>
      <c r="OJN582" s="396"/>
      <c r="OJO582" s="396"/>
      <c r="OJP582" s="396"/>
      <c r="OJQ582" s="396"/>
      <c r="OJR582" s="396"/>
      <c r="OJS582" s="396"/>
      <c r="OJT582" s="396"/>
      <c r="OJU582" s="396"/>
      <c r="OJV582" s="396"/>
      <c r="OJW582" s="396"/>
      <c r="OJX582" s="396"/>
      <c r="OJY582" s="396"/>
      <c r="OJZ582" s="396"/>
      <c r="OKA582" s="396"/>
      <c r="OKB582" s="396"/>
      <c r="OKC582" s="396"/>
      <c r="OKD582" s="396"/>
      <c r="OKE582" s="396"/>
      <c r="OKF582" s="396"/>
      <c r="OKG582" s="396"/>
      <c r="OKH582" s="396"/>
      <c r="OKI582" s="396"/>
      <c r="OKJ582" s="396"/>
      <c r="OKK582" s="396"/>
      <c r="OKL582" s="396"/>
      <c r="OKM582" s="396"/>
      <c r="OKN582" s="396"/>
      <c r="OKO582" s="396"/>
      <c r="OKP582" s="396"/>
      <c r="OKQ582" s="396"/>
      <c r="OKR582" s="396"/>
      <c r="OKS582" s="396"/>
      <c r="OKT582" s="396"/>
      <c r="OKU582" s="396"/>
      <c r="OKV582" s="396"/>
      <c r="OKW582" s="396"/>
      <c r="OKX582" s="396"/>
      <c r="OKY582" s="396"/>
      <c r="OKZ582" s="396"/>
      <c r="OLA582" s="396"/>
      <c r="OLB582" s="396"/>
      <c r="OLC582" s="396"/>
      <c r="OLD582" s="396"/>
      <c r="OLE582" s="396"/>
      <c r="OLF582" s="396"/>
      <c r="OLG582" s="396"/>
      <c r="OLH582" s="396"/>
      <c r="OLI582" s="396"/>
      <c r="OLJ582" s="396"/>
      <c r="OLK582" s="396"/>
      <c r="OLL582" s="396"/>
      <c r="OLM582" s="396"/>
      <c r="OLN582" s="396"/>
      <c r="OLO582" s="396"/>
      <c r="OLP582" s="396"/>
      <c r="OLQ582" s="396"/>
      <c r="OLR582" s="396"/>
      <c r="OLS582" s="396"/>
      <c r="OLT582" s="396"/>
      <c r="OLU582" s="396"/>
      <c r="OLV582" s="396"/>
      <c r="OLW582" s="396"/>
      <c r="OLX582" s="396"/>
      <c r="OLY582" s="396"/>
      <c r="OLZ582" s="396"/>
      <c r="OMA582" s="396"/>
      <c r="OMB582" s="396"/>
      <c r="OMC582" s="396"/>
      <c r="OMD582" s="396"/>
      <c r="OME582" s="396"/>
      <c r="OMF582" s="396"/>
      <c r="OMG582" s="396"/>
      <c r="OMH582" s="396"/>
      <c r="OMI582" s="396"/>
      <c r="OMJ582" s="396"/>
      <c r="OMK582" s="396"/>
      <c r="OML582" s="396"/>
      <c r="OMM582" s="396"/>
      <c r="OMN582" s="396"/>
      <c r="OMO582" s="396"/>
      <c r="OMP582" s="396"/>
      <c r="OMQ582" s="396"/>
      <c r="OMR582" s="396"/>
      <c r="OMS582" s="396"/>
      <c r="OMT582" s="396"/>
      <c r="OMU582" s="396"/>
      <c r="OMV582" s="396"/>
      <c r="OMW582" s="396"/>
      <c r="OMX582" s="396"/>
      <c r="OMY582" s="396"/>
      <c r="OMZ582" s="396"/>
      <c r="ONA582" s="396"/>
      <c r="ONB582" s="396"/>
      <c r="ONC582" s="396"/>
      <c r="OND582" s="396"/>
      <c r="ONE582" s="396"/>
      <c r="ONF582" s="396"/>
      <c r="ONG582" s="396"/>
      <c r="ONH582" s="396"/>
      <c r="ONI582" s="396"/>
      <c r="ONJ582" s="396"/>
      <c r="ONK582" s="396"/>
      <c r="ONL582" s="396"/>
      <c r="ONM582" s="396"/>
      <c r="ONN582" s="396"/>
      <c r="ONO582" s="396"/>
      <c r="ONP582" s="396"/>
      <c r="ONQ582" s="396"/>
      <c r="ONR582" s="396"/>
      <c r="ONS582" s="396"/>
      <c r="ONT582" s="396"/>
      <c r="ONU582" s="396"/>
      <c r="ONV582" s="396"/>
      <c r="ONW582" s="396"/>
      <c r="ONX582" s="396"/>
      <c r="ONY582" s="396"/>
      <c r="ONZ582" s="396"/>
      <c r="OOA582" s="396"/>
      <c r="OOB582" s="396"/>
      <c r="OOC582" s="396"/>
      <c r="OOD582" s="396"/>
      <c r="OOE582" s="396"/>
      <c r="OOF582" s="396"/>
      <c r="OOG582" s="396"/>
      <c r="OOH582" s="396"/>
      <c r="OOI582" s="396"/>
      <c r="OOJ582" s="396"/>
      <c r="OOK582" s="396"/>
      <c r="OOL582" s="396"/>
      <c r="OOM582" s="396"/>
      <c r="OON582" s="396"/>
      <c r="OOO582" s="396"/>
      <c r="OOP582" s="396"/>
      <c r="OOQ582" s="396"/>
      <c r="OOR582" s="396"/>
      <c r="OOS582" s="396"/>
      <c r="OOT582" s="396"/>
      <c r="OOU582" s="396"/>
      <c r="OOV582" s="396"/>
      <c r="OOW582" s="396"/>
      <c r="OOX582" s="396"/>
      <c r="OOY582" s="396"/>
      <c r="OOZ582" s="396"/>
      <c r="OPA582" s="396"/>
      <c r="OPB582" s="396"/>
      <c r="OPC582" s="396"/>
      <c r="OPD582" s="396"/>
      <c r="OPE582" s="396"/>
      <c r="OPF582" s="396"/>
      <c r="OPG582" s="396"/>
      <c r="OPH582" s="396"/>
      <c r="OPI582" s="396"/>
      <c r="OPJ582" s="396"/>
      <c r="OPK582" s="396"/>
      <c r="OPL582" s="396"/>
      <c r="OPM582" s="396"/>
      <c r="OPN582" s="396"/>
      <c r="OPO582" s="396"/>
      <c r="OPP582" s="396"/>
      <c r="OPQ582" s="396"/>
      <c r="OPR582" s="396"/>
      <c r="OPS582" s="396"/>
      <c r="OPT582" s="396"/>
      <c r="OPU582" s="396"/>
      <c r="OPV582" s="396"/>
      <c r="OPW582" s="396"/>
      <c r="OPX582" s="396"/>
      <c r="OPY582" s="396"/>
      <c r="OPZ582" s="396"/>
      <c r="OQA582" s="396"/>
      <c r="OQB582" s="396"/>
      <c r="OQC582" s="396"/>
      <c r="OQD582" s="396"/>
      <c r="OQE582" s="396"/>
      <c r="OQF582" s="396"/>
      <c r="OQG582" s="396"/>
      <c r="OQH582" s="396"/>
      <c r="OQI582" s="396"/>
      <c r="OQJ582" s="396"/>
      <c r="OQK582" s="396"/>
      <c r="OQL582" s="396"/>
      <c r="OQM582" s="396"/>
      <c r="OQN582" s="396"/>
      <c r="OQO582" s="396"/>
      <c r="OQP582" s="396"/>
      <c r="OQQ582" s="396"/>
      <c r="OQR582" s="396"/>
      <c r="OQS582" s="396"/>
      <c r="OQT582" s="396"/>
      <c r="OQU582" s="396"/>
      <c r="OQV582" s="396"/>
      <c r="OQW582" s="396"/>
      <c r="OQX582" s="396"/>
      <c r="OQY582" s="396"/>
      <c r="OQZ582" s="396"/>
      <c r="ORA582" s="396"/>
      <c r="ORB582" s="396"/>
      <c r="ORC582" s="396"/>
      <c r="ORD582" s="396"/>
      <c r="ORE582" s="396"/>
      <c r="ORF582" s="396"/>
      <c r="ORG582" s="396"/>
      <c r="ORH582" s="396"/>
      <c r="ORI582" s="396"/>
      <c r="ORJ582" s="396"/>
      <c r="ORK582" s="396"/>
      <c r="ORL582" s="396"/>
      <c r="ORM582" s="396"/>
      <c r="ORN582" s="396"/>
      <c r="ORO582" s="396"/>
      <c r="ORP582" s="396"/>
      <c r="ORQ582" s="396"/>
      <c r="ORR582" s="396"/>
      <c r="ORS582" s="396"/>
      <c r="ORT582" s="396"/>
      <c r="ORU582" s="396"/>
      <c r="ORV582" s="396"/>
      <c r="ORW582" s="396"/>
      <c r="ORX582" s="396"/>
      <c r="ORY582" s="396"/>
      <c r="ORZ582" s="396"/>
      <c r="OSA582" s="396"/>
      <c r="OSB582" s="396"/>
      <c r="OSC582" s="396"/>
      <c r="OSD582" s="396"/>
      <c r="OSE582" s="396"/>
      <c r="OSF582" s="396"/>
      <c r="OSG582" s="396"/>
      <c r="OSH582" s="396"/>
      <c r="OSI582" s="396"/>
      <c r="OSJ582" s="396"/>
      <c r="OSK582" s="396"/>
      <c r="OSL582" s="396"/>
      <c r="OSM582" s="396"/>
      <c r="OSN582" s="396"/>
      <c r="OSO582" s="396"/>
      <c r="OSP582" s="396"/>
      <c r="OSQ582" s="396"/>
      <c r="OSR582" s="396"/>
      <c r="OSS582" s="396"/>
      <c r="OST582" s="396"/>
      <c r="OSU582" s="396"/>
      <c r="OSV582" s="396"/>
      <c r="OSW582" s="396"/>
      <c r="OSX582" s="396"/>
      <c r="OSY582" s="396"/>
      <c r="OSZ582" s="396"/>
      <c r="OTA582" s="396"/>
      <c r="OTB582" s="396"/>
      <c r="OTC582" s="396"/>
      <c r="OTD582" s="396"/>
      <c r="OTE582" s="396"/>
      <c r="OTF582" s="396"/>
      <c r="OTG582" s="396"/>
      <c r="OTH582" s="396"/>
      <c r="OTI582" s="396"/>
      <c r="OTJ582" s="396"/>
      <c r="OTK582" s="396"/>
      <c r="OTL582" s="396"/>
      <c r="OTM582" s="396"/>
      <c r="OTN582" s="396"/>
      <c r="OTO582" s="396"/>
      <c r="OTP582" s="396"/>
      <c r="OTQ582" s="396"/>
      <c r="OTR582" s="396"/>
      <c r="OTS582" s="396"/>
      <c r="OTT582" s="396"/>
      <c r="OTU582" s="396"/>
      <c r="OTV582" s="396"/>
      <c r="OTW582" s="396"/>
      <c r="OTX582" s="396"/>
      <c r="OTY582" s="396"/>
      <c r="OTZ582" s="396"/>
      <c r="OUA582" s="396"/>
      <c r="OUB582" s="396"/>
      <c r="OUC582" s="396"/>
      <c r="OUD582" s="396"/>
      <c r="OUE582" s="396"/>
      <c r="OUF582" s="396"/>
      <c r="OUG582" s="396"/>
      <c r="OUH582" s="396"/>
      <c r="OUI582" s="396"/>
      <c r="OUJ582" s="396"/>
      <c r="OUK582" s="396"/>
      <c r="OUL582" s="396"/>
      <c r="OUM582" s="396"/>
      <c r="OUN582" s="396"/>
      <c r="OUO582" s="396"/>
      <c r="OUP582" s="396"/>
      <c r="OUQ582" s="396"/>
      <c r="OUR582" s="396"/>
      <c r="OUS582" s="396"/>
      <c r="OUT582" s="396"/>
      <c r="OUU582" s="396"/>
      <c r="OUV582" s="396"/>
      <c r="OUW582" s="396"/>
      <c r="OUX582" s="396"/>
      <c r="OUY582" s="396"/>
      <c r="OUZ582" s="396"/>
      <c r="OVA582" s="396"/>
      <c r="OVB582" s="396"/>
      <c r="OVC582" s="396"/>
      <c r="OVD582" s="396"/>
      <c r="OVE582" s="396"/>
      <c r="OVF582" s="396"/>
      <c r="OVG582" s="396"/>
      <c r="OVH582" s="396"/>
      <c r="OVI582" s="396"/>
      <c r="OVJ582" s="396"/>
      <c r="OVK582" s="396"/>
      <c r="OVL582" s="396"/>
      <c r="OVM582" s="396"/>
      <c r="OVN582" s="396"/>
      <c r="OVO582" s="396"/>
      <c r="OVP582" s="396"/>
      <c r="OVQ582" s="396"/>
      <c r="OVR582" s="396"/>
      <c r="OVS582" s="396"/>
      <c r="OVT582" s="396"/>
      <c r="OVU582" s="396"/>
      <c r="OVV582" s="396"/>
      <c r="OVW582" s="396"/>
      <c r="OVX582" s="396"/>
      <c r="OVY582" s="396"/>
      <c r="OVZ582" s="396"/>
      <c r="OWA582" s="396"/>
      <c r="OWB582" s="396"/>
      <c r="OWC582" s="396"/>
      <c r="OWD582" s="396"/>
      <c r="OWE582" s="396"/>
      <c r="OWF582" s="396"/>
      <c r="OWG582" s="396"/>
      <c r="OWH582" s="396"/>
      <c r="OWI582" s="396"/>
      <c r="OWJ582" s="396"/>
      <c r="OWK582" s="396"/>
      <c r="OWL582" s="396"/>
      <c r="OWM582" s="396"/>
      <c r="OWN582" s="396"/>
      <c r="OWO582" s="396"/>
      <c r="OWP582" s="396"/>
      <c r="OWQ582" s="396"/>
      <c r="OWR582" s="396"/>
      <c r="OWS582" s="396"/>
      <c r="OWT582" s="396"/>
      <c r="OWU582" s="396"/>
      <c r="OWV582" s="396"/>
      <c r="OWW582" s="396"/>
      <c r="OWX582" s="396"/>
      <c r="OWY582" s="396"/>
      <c r="OWZ582" s="396"/>
      <c r="OXA582" s="396"/>
      <c r="OXB582" s="396"/>
      <c r="OXC582" s="396"/>
      <c r="OXD582" s="396"/>
      <c r="OXE582" s="396"/>
      <c r="OXF582" s="396"/>
      <c r="OXG582" s="396"/>
      <c r="OXH582" s="396"/>
      <c r="OXI582" s="396"/>
      <c r="OXJ582" s="396"/>
      <c r="OXK582" s="396"/>
      <c r="OXL582" s="396"/>
      <c r="OXM582" s="396"/>
      <c r="OXN582" s="396"/>
      <c r="OXO582" s="396"/>
      <c r="OXP582" s="396"/>
      <c r="OXQ582" s="396"/>
      <c r="OXR582" s="396"/>
      <c r="OXS582" s="396"/>
      <c r="OXT582" s="396"/>
      <c r="OXU582" s="396"/>
      <c r="OXV582" s="396"/>
      <c r="OXW582" s="396"/>
      <c r="OXX582" s="396"/>
      <c r="OXY582" s="396"/>
      <c r="OXZ582" s="396"/>
      <c r="OYA582" s="396"/>
      <c r="OYB582" s="396"/>
      <c r="OYC582" s="396"/>
      <c r="OYD582" s="396"/>
      <c r="OYE582" s="396"/>
      <c r="OYF582" s="396"/>
      <c r="OYG582" s="396"/>
      <c r="OYH582" s="396"/>
      <c r="OYI582" s="396"/>
      <c r="OYJ582" s="396"/>
      <c r="OYK582" s="396"/>
      <c r="OYL582" s="396"/>
      <c r="OYM582" s="396"/>
      <c r="OYN582" s="396"/>
      <c r="OYO582" s="396"/>
      <c r="OYP582" s="396"/>
      <c r="OYQ582" s="396"/>
      <c r="OYR582" s="396"/>
      <c r="OYS582" s="396"/>
      <c r="OYT582" s="396"/>
      <c r="OYU582" s="396"/>
      <c r="OYV582" s="396"/>
      <c r="OYW582" s="396"/>
      <c r="OYX582" s="396"/>
      <c r="OYY582" s="396"/>
      <c r="OYZ582" s="396"/>
      <c r="OZA582" s="396"/>
      <c r="OZB582" s="396"/>
      <c r="OZC582" s="396"/>
      <c r="OZD582" s="396"/>
      <c r="OZE582" s="396"/>
      <c r="OZF582" s="396"/>
      <c r="OZG582" s="396"/>
      <c r="OZH582" s="396"/>
      <c r="OZI582" s="396"/>
      <c r="OZJ582" s="396"/>
      <c r="OZK582" s="396"/>
      <c r="OZL582" s="396"/>
      <c r="OZM582" s="396"/>
      <c r="OZN582" s="396"/>
      <c r="OZO582" s="396"/>
      <c r="OZP582" s="396"/>
      <c r="OZQ582" s="396"/>
      <c r="OZR582" s="396"/>
      <c r="OZS582" s="396"/>
      <c r="OZT582" s="396"/>
      <c r="OZU582" s="396"/>
      <c r="OZV582" s="396"/>
      <c r="OZW582" s="396"/>
      <c r="OZX582" s="396"/>
      <c r="OZY582" s="396"/>
      <c r="OZZ582" s="396"/>
      <c r="PAA582" s="396"/>
      <c r="PAB582" s="396"/>
      <c r="PAC582" s="396"/>
      <c r="PAD582" s="396"/>
      <c r="PAE582" s="396"/>
      <c r="PAF582" s="396"/>
      <c r="PAG582" s="396"/>
      <c r="PAH582" s="396"/>
      <c r="PAI582" s="396"/>
      <c r="PAJ582" s="396"/>
      <c r="PAK582" s="396"/>
      <c r="PAL582" s="396"/>
      <c r="PAM582" s="396"/>
      <c r="PAN582" s="396"/>
      <c r="PAO582" s="396"/>
      <c r="PAP582" s="396"/>
      <c r="PAQ582" s="396"/>
      <c r="PAR582" s="396"/>
      <c r="PAS582" s="396"/>
      <c r="PAT582" s="396"/>
      <c r="PAU582" s="396"/>
      <c r="PAV582" s="396"/>
      <c r="PAW582" s="396"/>
      <c r="PAX582" s="396"/>
      <c r="PAY582" s="396"/>
      <c r="PAZ582" s="396"/>
      <c r="PBA582" s="396"/>
      <c r="PBB582" s="396"/>
      <c r="PBC582" s="396"/>
      <c r="PBD582" s="396"/>
      <c r="PBE582" s="396"/>
      <c r="PBF582" s="396"/>
      <c r="PBG582" s="396"/>
      <c r="PBH582" s="396"/>
      <c r="PBI582" s="396"/>
      <c r="PBJ582" s="396"/>
      <c r="PBK582" s="396"/>
      <c r="PBL582" s="396"/>
      <c r="PBM582" s="396"/>
      <c r="PBN582" s="396"/>
      <c r="PBO582" s="396"/>
      <c r="PBP582" s="396"/>
      <c r="PBQ582" s="396"/>
      <c r="PBR582" s="396"/>
      <c r="PBS582" s="396"/>
      <c r="PBT582" s="396"/>
      <c r="PBU582" s="396"/>
      <c r="PBV582" s="396"/>
      <c r="PBW582" s="396"/>
      <c r="PBX582" s="396"/>
      <c r="PBY582" s="396"/>
      <c r="PBZ582" s="396"/>
      <c r="PCA582" s="396"/>
      <c r="PCB582" s="396"/>
      <c r="PCC582" s="396"/>
      <c r="PCD582" s="396"/>
      <c r="PCE582" s="396"/>
      <c r="PCF582" s="396"/>
      <c r="PCG582" s="396"/>
      <c r="PCH582" s="396"/>
      <c r="PCI582" s="396"/>
      <c r="PCJ582" s="396"/>
      <c r="PCK582" s="396"/>
      <c r="PCL582" s="396"/>
      <c r="PCM582" s="396"/>
      <c r="PCN582" s="396"/>
      <c r="PCO582" s="396"/>
      <c r="PCP582" s="396"/>
      <c r="PCQ582" s="396"/>
      <c r="PCR582" s="396"/>
      <c r="PCS582" s="396"/>
      <c r="PCT582" s="396"/>
      <c r="PCU582" s="396"/>
      <c r="PCV582" s="396"/>
      <c r="PCW582" s="396"/>
      <c r="PCX582" s="396"/>
      <c r="PCY582" s="396"/>
      <c r="PCZ582" s="396"/>
      <c r="PDA582" s="396"/>
      <c r="PDB582" s="396"/>
      <c r="PDC582" s="396"/>
      <c r="PDD582" s="396"/>
      <c r="PDE582" s="396"/>
      <c r="PDF582" s="396"/>
      <c r="PDG582" s="396"/>
      <c r="PDH582" s="396"/>
      <c r="PDI582" s="396"/>
      <c r="PDJ582" s="396"/>
      <c r="PDK582" s="396"/>
      <c r="PDL582" s="396"/>
      <c r="PDM582" s="396"/>
      <c r="PDN582" s="396"/>
      <c r="PDO582" s="396"/>
      <c r="PDP582" s="396"/>
      <c r="PDQ582" s="396"/>
      <c r="PDR582" s="396"/>
      <c r="PDS582" s="396"/>
      <c r="PDT582" s="396"/>
      <c r="PDU582" s="396"/>
      <c r="PDV582" s="396"/>
      <c r="PDW582" s="396"/>
      <c r="PDX582" s="396"/>
      <c r="PDY582" s="396"/>
      <c r="PDZ582" s="396"/>
      <c r="PEA582" s="396"/>
      <c r="PEB582" s="396"/>
      <c r="PEC582" s="396"/>
      <c r="PED582" s="396"/>
      <c r="PEE582" s="396"/>
      <c r="PEF582" s="396"/>
      <c r="PEG582" s="396"/>
      <c r="PEH582" s="396"/>
      <c r="PEI582" s="396"/>
      <c r="PEJ582" s="396"/>
      <c r="PEK582" s="396"/>
      <c r="PEL582" s="396"/>
      <c r="PEM582" s="396"/>
      <c r="PEN582" s="396"/>
      <c r="PEO582" s="396"/>
      <c r="PEP582" s="396"/>
      <c r="PEQ582" s="396"/>
      <c r="PER582" s="396"/>
      <c r="PES582" s="396"/>
      <c r="PET582" s="396"/>
      <c r="PEU582" s="396"/>
      <c r="PEV582" s="396"/>
      <c r="PEW582" s="396"/>
      <c r="PEX582" s="396"/>
      <c r="PEY582" s="396"/>
      <c r="PEZ582" s="396"/>
      <c r="PFA582" s="396"/>
      <c r="PFB582" s="396"/>
      <c r="PFC582" s="396"/>
      <c r="PFD582" s="396"/>
      <c r="PFE582" s="396"/>
      <c r="PFF582" s="396"/>
      <c r="PFG582" s="396"/>
      <c r="PFH582" s="396"/>
      <c r="PFI582" s="396"/>
      <c r="PFJ582" s="396"/>
      <c r="PFK582" s="396"/>
      <c r="PFL582" s="396"/>
      <c r="PFM582" s="396"/>
      <c r="PFN582" s="396"/>
      <c r="PFO582" s="396"/>
      <c r="PFP582" s="396"/>
      <c r="PFQ582" s="396"/>
      <c r="PFR582" s="396"/>
      <c r="PFS582" s="396"/>
      <c r="PFT582" s="396"/>
      <c r="PFU582" s="396"/>
      <c r="PFV582" s="396"/>
      <c r="PFW582" s="396"/>
      <c r="PFX582" s="396"/>
      <c r="PFY582" s="396"/>
      <c r="PFZ582" s="396"/>
      <c r="PGA582" s="396"/>
      <c r="PGB582" s="396"/>
      <c r="PGC582" s="396"/>
      <c r="PGD582" s="396"/>
      <c r="PGE582" s="396"/>
      <c r="PGF582" s="396"/>
      <c r="PGG582" s="396"/>
      <c r="PGH582" s="396"/>
      <c r="PGI582" s="396"/>
      <c r="PGJ582" s="396"/>
      <c r="PGK582" s="396"/>
      <c r="PGL582" s="396"/>
      <c r="PGM582" s="396"/>
      <c r="PGN582" s="396"/>
      <c r="PGO582" s="396"/>
      <c r="PGP582" s="396"/>
      <c r="PGQ582" s="396"/>
      <c r="PGR582" s="396"/>
      <c r="PGS582" s="396"/>
      <c r="PGT582" s="396"/>
      <c r="PGU582" s="396"/>
      <c r="PGV582" s="396"/>
      <c r="PGW582" s="396"/>
      <c r="PGX582" s="396"/>
      <c r="PGY582" s="396"/>
      <c r="PGZ582" s="396"/>
      <c r="PHA582" s="396"/>
      <c r="PHB582" s="396"/>
      <c r="PHC582" s="396"/>
      <c r="PHD582" s="396"/>
      <c r="PHE582" s="396"/>
      <c r="PHF582" s="396"/>
      <c r="PHG582" s="396"/>
      <c r="PHH582" s="396"/>
      <c r="PHI582" s="396"/>
      <c r="PHJ582" s="396"/>
      <c r="PHK582" s="396"/>
      <c r="PHL582" s="396"/>
      <c r="PHM582" s="396"/>
      <c r="PHN582" s="396"/>
      <c r="PHO582" s="396"/>
      <c r="PHP582" s="396"/>
      <c r="PHQ582" s="396"/>
      <c r="PHR582" s="396"/>
      <c r="PHS582" s="396"/>
      <c r="PHT582" s="396"/>
      <c r="PHU582" s="396"/>
      <c r="PHV582" s="396"/>
      <c r="PHW582" s="396"/>
      <c r="PHX582" s="396"/>
      <c r="PHY582" s="396"/>
      <c r="PHZ582" s="396"/>
      <c r="PIA582" s="396"/>
      <c r="PIB582" s="396"/>
      <c r="PIC582" s="396"/>
      <c r="PID582" s="396"/>
      <c r="PIE582" s="396"/>
      <c r="PIF582" s="396"/>
      <c r="PIG582" s="396"/>
      <c r="PIH582" s="396"/>
      <c r="PII582" s="396"/>
      <c r="PIJ582" s="396"/>
      <c r="PIK582" s="396"/>
      <c r="PIL582" s="396"/>
      <c r="PIM582" s="396"/>
      <c r="PIN582" s="396"/>
      <c r="PIO582" s="396"/>
      <c r="PIP582" s="396"/>
      <c r="PIQ582" s="396"/>
      <c r="PIR582" s="396"/>
      <c r="PIS582" s="396"/>
      <c r="PIT582" s="396"/>
      <c r="PIU582" s="396"/>
      <c r="PIV582" s="396"/>
      <c r="PIW582" s="396"/>
      <c r="PIX582" s="396"/>
      <c r="PIY582" s="396"/>
      <c r="PIZ582" s="396"/>
      <c r="PJA582" s="396"/>
      <c r="PJB582" s="396"/>
      <c r="PJC582" s="396"/>
      <c r="PJD582" s="396"/>
      <c r="PJE582" s="396"/>
      <c r="PJF582" s="396"/>
      <c r="PJG582" s="396"/>
      <c r="PJH582" s="396"/>
      <c r="PJI582" s="396"/>
      <c r="PJJ582" s="396"/>
      <c r="PJK582" s="396"/>
      <c r="PJL582" s="396"/>
      <c r="PJM582" s="396"/>
      <c r="PJN582" s="396"/>
      <c r="PJO582" s="396"/>
      <c r="PJP582" s="396"/>
      <c r="PJQ582" s="396"/>
      <c r="PJR582" s="396"/>
      <c r="PJS582" s="396"/>
      <c r="PJT582" s="396"/>
      <c r="PJU582" s="396"/>
      <c r="PJV582" s="396"/>
      <c r="PJW582" s="396"/>
      <c r="PJX582" s="396"/>
      <c r="PJY582" s="396"/>
      <c r="PJZ582" s="396"/>
      <c r="PKA582" s="396"/>
      <c r="PKB582" s="396"/>
      <c r="PKC582" s="396"/>
      <c r="PKD582" s="396"/>
      <c r="PKE582" s="396"/>
      <c r="PKF582" s="396"/>
      <c r="PKG582" s="396"/>
      <c r="PKH582" s="396"/>
      <c r="PKI582" s="396"/>
      <c r="PKJ582" s="396"/>
      <c r="PKK582" s="396"/>
      <c r="PKL582" s="396"/>
      <c r="PKM582" s="396"/>
      <c r="PKN582" s="396"/>
      <c r="PKO582" s="396"/>
      <c r="PKP582" s="396"/>
      <c r="PKQ582" s="396"/>
      <c r="PKR582" s="396"/>
      <c r="PKS582" s="396"/>
      <c r="PKT582" s="396"/>
      <c r="PKU582" s="396"/>
      <c r="PKV582" s="396"/>
      <c r="PKW582" s="396"/>
      <c r="PKX582" s="396"/>
      <c r="PKY582" s="396"/>
      <c r="PKZ582" s="396"/>
      <c r="PLA582" s="396"/>
      <c r="PLB582" s="396"/>
      <c r="PLC582" s="396"/>
      <c r="PLD582" s="396"/>
      <c r="PLE582" s="396"/>
      <c r="PLF582" s="396"/>
      <c r="PLG582" s="396"/>
      <c r="PLH582" s="396"/>
      <c r="PLI582" s="396"/>
      <c r="PLJ582" s="396"/>
      <c r="PLK582" s="396"/>
      <c r="PLL582" s="396"/>
      <c r="PLM582" s="396"/>
      <c r="PLN582" s="396"/>
      <c r="PLO582" s="396"/>
      <c r="PLP582" s="396"/>
      <c r="PLQ582" s="396"/>
      <c r="PLR582" s="396"/>
      <c r="PLS582" s="396"/>
      <c r="PLT582" s="396"/>
      <c r="PLU582" s="396"/>
      <c r="PLV582" s="396"/>
      <c r="PLW582" s="396"/>
      <c r="PLX582" s="396"/>
      <c r="PLY582" s="396"/>
      <c r="PLZ582" s="396"/>
      <c r="PMA582" s="396"/>
      <c r="PMB582" s="396"/>
      <c r="PMC582" s="396"/>
      <c r="PMD582" s="396"/>
      <c r="PME582" s="396"/>
      <c r="PMF582" s="396"/>
      <c r="PMG582" s="396"/>
      <c r="PMH582" s="396"/>
      <c r="PMI582" s="396"/>
      <c r="PMJ582" s="396"/>
      <c r="PMK582" s="396"/>
      <c r="PML582" s="396"/>
      <c r="PMM582" s="396"/>
      <c r="PMN582" s="396"/>
      <c r="PMO582" s="396"/>
      <c r="PMP582" s="396"/>
      <c r="PMQ582" s="396"/>
      <c r="PMR582" s="396"/>
      <c r="PMS582" s="396"/>
      <c r="PMT582" s="396"/>
      <c r="PMU582" s="396"/>
      <c r="PMV582" s="396"/>
      <c r="PMW582" s="396"/>
      <c r="PMX582" s="396"/>
      <c r="PMY582" s="396"/>
      <c r="PMZ582" s="396"/>
      <c r="PNA582" s="396"/>
      <c r="PNB582" s="396"/>
      <c r="PNC582" s="396"/>
      <c r="PND582" s="396"/>
      <c r="PNE582" s="396"/>
      <c r="PNF582" s="396"/>
      <c r="PNG582" s="396"/>
      <c r="PNH582" s="396"/>
      <c r="PNI582" s="396"/>
      <c r="PNJ582" s="396"/>
      <c r="PNK582" s="396"/>
      <c r="PNL582" s="396"/>
      <c r="PNM582" s="396"/>
      <c r="PNN582" s="396"/>
      <c r="PNO582" s="396"/>
      <c r="PNP582" s="396"/>
      <c r="PNQ582" s="396"/>
      <c r="PNR582" s="396"/>
      <c r="PNS582" s="396"/>
      <c r="PNT582" s="396"/>
      <c r="PNU582" s="396"/>
      <c r="PNV582" s="396"/>
      <c r="PNW582" s="396"/>
      <c r="PNX582" s="396"/>
      <c r="PNY582" s="396"/>
      <c r="PNZ582" s="396"/>
      <c r="POA582" s="396"/>
      <c r="POB582" s="396"/>
      <c r="POC582" s="396"/>
      <c r="POD582" s="396"/>
      <c r="POE582" s="396"/>
      <c r="POF582" s="396"/>
      <c r="POG582" s="396"/>
      <c r="POH582" s="396"/>
      <c r="POI582" s="396"/>
      <c r="POJ582" s="396"/>
      <c r="POK582" s="396"/>
      <c r="POL582" s="396"/>
      <c r="POM582" s="396"/>
      <c r="PON582" s="396"/>
      <c r="POO582" s="396"/>
      <c r="POP582" s="396"/>
      <c r="POQ582" s="396"/>
      <c r="POR582" s="396"/>
      <c r="POS582" s="396"/>
      <c r="POT582" s="396"/>
      <c r="POU582" s="396"/>
      <c r="POV582" s="396"/>
      <c r="POW582" s="396"/>
      <c r="POX582" s="396"/>
      <c r="POY582" s="396"/>
      <c r="POZ582" s="396"/>
      <c r="PPA582" s="396"/>
      <c r="PPB582" s="396"/>
      <c r="PPC582" s="396"/>
      <c r="PPD582" s="396"/>
      <c r="PPE582" s="396"/>
      <c r="PPF582" s="396"/>
      <c r="PPG582" s="396"/>
      <c r="PPH582" s="396"/>
      <c r="PPI582" s="396"/>
      <c r="PPJ582" s="396"/>
      <c r="PPK582" s="396"/>
      <c r="PPL582" s="396"/>
      <c r="PPM582" s="396"/>
      <c r="PPN582" s="396"/>
      <c r="PPO582" s="396"/>
      <c r="PPP582" s="396"/>
      <c r="PPQ582" s="396"/>
      <c r="PPR582" s="396"/>
      <c r="PPS582" s="396"/>
      <c r="PPT582" s="396"/>
      <c r="PPU582" s="396"/>
      <c r="PPV582" s="396"/>
      <c r="PPW582" s="396"/>
      <c r="PPX582" s="396"/>
      <c r="PPY582" s="396"/>
      <c r="PPZ582" s="396"/>
      <c r="PQA582" s="396"/>
      <c r="PQB582" s="396"/>
      <c r="PQC582" s="396"/>
      <c r="PQD582" s="396"/>
      <c r="PQE582" s="396"/>
      <c r="PQF582" s="396"/>
      <c r="PQG582" s="396"/>
      <c r="PQH582" s="396"/>
      <c r="PQI582" s="396"/>
      <c r="PQJ582" s="396"/>
      <c r="PQK582" s="396"/>
      <c r="PQL582" s="396"/>
      <c r="PQM582" s="396"/>
      <c r="PQN582" s="396"/>
      <c r="PQO582" s="396"/>
      <c r="PQP582" s="396"/>
      <c r="PQQ582" s="396"/>
      <c r="PQR582" s="396"/>
      <c r="PQS582" s="396"/>
      <c r="PQT582" s="396"/>
      <c r="PQU582" s="396"/>
      <c r="PQV582" s="396"/>
      <c r="PQW582" s="396"/>
      <c r="PQX582" s="396"/>
      <c r="PQY582" s="396"/>
      <c r="PQZ582" s="396"/>
      <c r="PRA582" s="396"/>
      <c r="PRB582" s="396"/>
      <c r="PRC582" s="396"/>
      <c r="PRD582" s="396"/>
      <c r="PRE582" s="396"/>
      <c r="PRF582" s="396"/>
      <c r="PRG582" s="396"/>
      <c r="PRH582" s="396"/>
      <c r="PRI582" s="396"/>
      <c r="PRJ582" s="396"/>
      <c r="PRK582" s="396"/>
      <c r="PRL582" s="396"/>
      <c r="PRM582" s="396"/>
      <c r="PRN582" s="396"/>
      <c r="PRO582" s="396"/>
      <c r="PRP582" s="396"/>
      <c r="PRQ582" s="396"/>
      <c r="PRR582" s="396"/>
      <c r="PRS582" s="396"/>
      <c r="PRT582" s="396"/>
      <c r="PRU582" s="396"/>
      <c r="PRV582" s="396"/>
      <c r="PRW582" s="396"/>
      <c r="PRX582" s="396"/>
      <c r="PRY582" s="396"/>
      <c r="PRZ582" s="396"/>
      <c r="PSA582" s="396"/>
      <c r="PSB582" s="396"/>
      <c r="PSC582" s="396"/>
      <c r="PSD582" s="396"/>
      <c r="PSE582" s="396"/>
      <c r="PSF582" s="396"/>
      <c r="PSG582" s="396"/>
      <c r="PSH582" s="396"/>
      <c r="PSI582" s="396"/>
      <c r="PSJ582" s="396"/>
      <c r="PSK582" s="396"/>
      <c r="PSL582" s="396"/>
      <c r="PSM582" s="396"/>
      <c r="PSN582" s="396"/>
      <c r="PSO582" s="396"/>
      <c r="PSP582" s="396"/>
      <c r="PSQ582" s="396"/>
      <c r="PSR582" s="396"/>
      <c r="PSS582" s="396"/>
      <c r="PST582" s="396"/>
      <c r="PSU582" s="396"/>
      <c r="PSV582" s="396"/>
      <c r="PSW582" s="396"/>
      <c r="PSX582" s="396"/>
      <c r="PSY582" s="396"/>
      <c r="PSZ582" s="396"/>
      <c r="PTA582" s="396"/>
      <c r="PTB582" s="396"/>
      <c r="PTC582" s="396"/>
      <c r="PTD582" s="396"/>
      <c r="PTE582" s="396"/>
      <c r="PTF582" s="396"/>
      <c r="PTG582" s="396"/>
      <c r="PTH582" s="396"/>
      <c r="PTI582" s="396"/>
      <c r="PTJ582" s="396"/>
      <c r="PTK582" s="396"/>
      <c r="PTL582" s="396"/>
      <c r="PTM582" s="396"/>
      <c r="PTN582" s="396"/>
      <c r="PTO582" s="396"/>
      <c r="PTP582" s="396"/>
      <c r="PTQ582" s="396"/>
      <c r="PTR582" s="396"/>
      <c r="PTS582" s="396"/>
      <c r="PTT582" s="396"/>
      <c r="PTU582" s="396"/>
      <c r="PTV582" s="396"/>
      <c r="PTW582" s="396"/>
      <c r="PTX582" s="396"/>
      <c r="PTY582" s="396"/>
      <c r="PTZ582" s="396"/>
      <c r="PUA582" s="396"/>
      <c r="PUB582" s="396"/>
      <c r="PUC582" s="396"/>
      <c r="PUD582" s="396"/>
      <c r="PUE582" s="396"/>
      <c r="PUF582" s="396"/>
      <c r="PUG582" s="396"/>
      <c r="PUH582" s="396"/>
      <c r="PUI582" s="396"/>
      <c r="PUJ582" s="396"/>
      <c r="PUK582" s="396"/>
      <c r="PUL582" s="396"/>
      <c r="PUM582" s="396"/>
      <c r="PUN582" s="396"/>
      <c r="PUO582" s="396"/>
      <c r="PUP582" s="396"/>
      <c r="PUQ582" s="396"/>
      <c r="PUR582" s="396"/>
      <c r="PUS582" s="396"/>
      <c r="PUT582" s="396"/>
      <c r="PUU582" s="396"/>
      <c r="PUV582" s="396"/>
      <c r="PUW582" s="396"/>
      <c r="PUX582" s="396"/>
      <c r="PUY582" s="396"/>
      <c r="PUZ582" s="396"/>
      <c r="PVA582" s="396"/>
      <c r="PVB582" s="396"/>
      <c r="PVC582" s="396"/>
      <c r="PVD582" s="396"/>
      <c r="PVE582" s="396"/>
      <c r="PVF582" s="396"/>
      <c r="PVG582" s="396"/>
      <c r="PVH582" s="396"/>
      <c r="PVI582" s="396"/>
      <c r="PVJ582" s="396"/>
      <c r="PVK582" s="396"/>
      <c r="PVL582" s="396"/>
      <c r="PVM582" s="396"/>
      <c r="PVN582" s="396"/>
      <c r="PVO582" s="396"/>
      <c r="PVP582" s="396"/>
      <c r="PVQ582" s="396"/>
      <c r="PVR582" s="396"/>
      <c r="PVS582" s="396"/>
      <c r="PVT582" s="396"/>
      <c r="PVU582" s="396"/>
      <c r="PVV582" s="396"/>
      <c r="PVW582" s="396"/>
      <c r="PVX582" s="396"/>
      <c r="PVY582" s="396"/>
      <c r="PVZ582" s="396"/>
      <c r="PWA582" s="396"/>
      <c r="PWB582" s="396"/>
      <c r="PWC582" s="396"/>
      <c r="PWD582" s="396"/>
      <c r="PWE582" s="396"/>
      <c r="PWF582" s="396"/>
      <c r="PWG582" s="396"/>
      <c r="PWH582" s="396"/>
      <c r="PWI582" s="396"/>
      <c r="PWJ582" s="396"/>
      <c r="PWK582" s="396"/>
      <c r="PWL582" s="396"/>
      <c r="PWM582" s="396"/>
      <c r="PWN582" s="396"/>
      <c r="PWO582" s="396"/>
      <c r="PWP582" s="396"/>
      <c r="PWQ582" s="396"/>
      <c r="PWR582" s="396"/>
      <c r="PWS582" s="396"/>
      <c r="PWT582" s="396"/>
      <c r="PWU582" s="396"/>
      <c r="PWV582" s="396"/>
      <c r="PWW582" s="396"/>
      <c r="PWX582" s="396"/>
      <c r="PWY582" s="396"/>
      <c r="PWZ582" s="396"/>
      <c r="PXA582" s="396"/>
      <c r="PXB582" s="396"/>
      <c r="PXC582" s="396"/>
      <c r="PXD582" s="396"/>
      <c r="PXE582" s="396"/>
      <c r="PXF582" s="396"/>
      <c r="PXG582" s="396"/>
      <c r="PXH582" s="396"/>
      <c r="PXI582" s="396"/>
      <c r="PXJ582" s="396"/>
      <c r="PXK582" s="396"/>
      <c r="PXL582" s="396"/>
      <c r="PXM582" s="396"/>
      <c r="PXN582" s="396"/>
      <c r="PXO582" s="396"/>
      <c r="PXP582" s="396"/>
      <c r="PXQ582" s="396"/>
      <c r="PXR582" s="396"/>
      <c r="PXS582" s="396"/>
      <c r="PXT582" s="396"/>
      <c r="PXU582" s="396"/>
      <c r="PXV582" s="396"/>
      <c r="PXW582" s="396"/>
      <c r="PXX582" s="396"/>
      <c r="PXY582" s="396"/>
      <c r="PXZ582" s="396"/>
      <c r="PYA582" s="396"/>
      <c r="PYB582" s="396"/>
      <c r="PYC582" s="396"/>
      <c r="PYD582" s="396"/>
      <c r="PYE582" s="396"/>
      <c r="PYF582" s="396"/>
      <c r="PYG582" s="396"/>
      <c r="PYH582" s="396"/>
      <c r="PYI582" s="396"/>
      <c r="PYJ582" s="396"/>
      <c r="PYK582" s="396"/>
      <c r="PYL582" s="396"/>
      <c r="PYM582" s="396"/>
      <c r="PYN582" s="396"/>
      <c r="PYO582" s="396"/>
      <c r="PYP582" s="396"/>
      <c r="PYQ582" s="396"/>
      <c r="PYR582" s="396"/>
      <c r="PYS582" s="396"/>
      <c r="PYT582" s="396"/>
      <c r="PYU582" s="396"/>
      <c r="PYV582" s="396"/>
      <c r="PYW582" s="396"/>
      <c r="PYX582" s="396"/>
      <c r="PYY582" s="396"/>
      <c r="PYZ582" s="396"/>
      <c r="PZA582" s="396"/>
      <c r="PZB582" s="396"/>
      <c r="PZC582" s="396"/>
      <c r="PZD582" s="396"/>
      <c r="PZE582" s="396"/>
      <c r="PZF582" s="396"/>
      <c r="PZG582" s="396"/>
      <c r="PZH582" s="396"/>
      <c r="PZI582" s="396"/>
      <c r="PZJ582" s="396"/>
      <c r="PZK582" s="396"/>
      <c r="PZL582" s="396"/>
      <c r="PZM582" s="396"/>
      <c r="PZN582" s="396"/>
      <c r="PZO582" s="396"/>
      <c r="PZP582" s="396"/>
      <c r="PZQ582" s="396"/>
      <c r="PZR582" s="396"/>
      <c r="PZS582" s="396"/>
      <c r="PZT582" s="396"/>
      <c r="PZU582" s="396"/>
      <c r="PZV582" s="396"/>
      <c r="PZW582" s="396"/>
      <c r="PZX582" s="396"/>
      <c r="PZY582" s="396"/>
      <c r="PZZ582" s="396"/>
      <c r="QAA582" s="396"/>
      <c r="QAB582" s="396"/>
      <c r="QAC582" s="396"/>
      <c r="QAD582" s="396"/>
      <c r="QAE582" s="396"/>
      <c r="QAF582" s="396"/>
      <c r="QAG582" s="396"/>
      <c r="QAH582" s="396"/>
      <c r="QAI582" s="396"/>
      <c r="QAJ582" s="396"/>
      <c r="QAK582" s="396"/>
      <c r="QAL582" s="396"/>
      <c r="QAM582" s="396"/>
      <c r="QAN582" s="396"/>
      <c r="QAO582" s="396"/>
      <c r="QAP582" s="396"/>
      <c r="QAQ582" s="396"/>
      <c r="QAR582" s="396"/>
      <c r="QAS582" s="396"/>
      <c r="QAT582" s="396"/>
      <c r="QAU582" s="396"/>
      <c r="QAV582" s="396"/>
      <c r="QAW582" s="396"/>
      <c r="QAX582" s="396"/>
      <c r="QAY582" s="396"/>
      <c r="QAZ582" s="396"/>
      <c r="QBA582" s="396"/>
      <c r="QBB582" s="396"/>
      <c r="QBC582" s="396"/>
      <c r="QBD582" s="396"/>
      <c r="QBE582" s="396"/>
      <c r="QBF582" s="396"/>
      <c r="QBG582" s="396"/>
      <c r="QBH582" s="396"/>
      <c r="QBI582" s="396"/>
      <c r="QBJ582" s="396"/>
      <c r="QBK582" s="396"/>
      <c r="QBL582" s="396"/>
      <c r="QBM582" s="396"/>
      <c r="QBN582" s="396"/>
      <c r="QBO582" s="396"/>
      <c r="QBP582" s="396"/>
      <c r="QBQ582" s="396"/>
      <c r="QBR582" s="396"/>
      <c r="QBS582" s="396"/>
      <c r="QBT582" s="396"/>
      <c r="QBU582" s="396"/>
      <c r="QBV582" s="396"/>
      <c r="QBW582" s="396"/>
      <c r="QBX582" s="396"/>
      <c r="QBY582" s="396"/>
      <c r="QBZ582" s="396"/>
      <c r="QCA582" s="396"/>
      <c r="QCB582" s="396"/>
      <c r="QCC582" s="396"/>
      <c r="QCD582" s="396"/>
      <c r="QCE582" s="396"/>
      <c r="QCF582" s="396"/>
      <c r="QCG582" s="396"/>
      <c r="QCH582" s="396"/>
      <c r="QCI582" s="396"/>
      <c r="QCJ582" s="396"/>
      <c r="QCK582" s="396"/>
      <c r="QCL582" s="396"/>
      <c r="QCM582" s="396"/>
      <c r="QCN582" s="396"/>
      <c r="QCO582" s="396"/>
      <c r="QCP582" s="396"/>
      <c r="QCQ582" s="396"/>
      <c r="QCR582" s="396"/>
      <c r="QCS582" s="396"/>
      <c r="QCT582" s="396"/>
      <c r="QCU582" s="396"/>
      <c r="QCV582" s="396"/>
      <c r="QCW582" s="396"/>
      <c r="QCX582" s="396"/>
      <c r="QCY582" s="396"/>
      <c r="QCZ582" s="396"/>
      <c r="QDA582" s="396"/>
      <c r="QDB582" s="396"/>
      <c r="QDC582" s="396"/>
      <c r="QDD582" s="396"/>
      <c r="QDE582" s="396"/>
      <c r="QDF582" s="396"/>
      <c r="QDG582" s="396"/>
      <c r="QDH582" s="396"/>
      <c r="QDI582" s="396"/>
      <c r="QDJ582" s="396"/>
      <c r="QDK582" s="396"/>
      <c r="QDL582" s="396"/>
      <c r="QDM582" s="396"/>
      <c r="QDN582" s="396"/>
      <c r="QDO582" s="396"/>
      <c r="QDP582" s="396"/>
      <c r="QDQ582" s="396"/>
      <c r="QDR582" s="396"/>
      <c r="QDS582" s="396"/>
      <c r="QDT582" s="396"/>
      <c r="QDU582" s="396"/>
      <c r="QDV582" s="396"/>
      <c r="QDW582" s="396"/>
      <c r="QDX582" s="396"/>
      <c r="QDY582" s="396"/>
      <c r="QDZ582" s="396"/>
      <c r="QEA582" s="396"/>
      <c r="QEB582" s="396"/>
      <c r="QEC582" s="396"/>
      <c r="QED582" s="396"/>
      <c r="QEE582" s="396"/>
      <c r="QEF582" s="396"/>
      <c r="QEG582" s="396"/>
      <c r="QEH582" s="396"/>
      <c r="QEI582" s="396"/>
      <c r="QEJ582" s="396"/>
      <c r="QEK582" s="396"/>
      <c r="QEL582" s="396"/>
      <c r="QEM582" s="396"/>
      <c r="QEN582" s="396"/>
      <c r="QEO582" s="396"/>
      <c r="QEP582" s="396"/>
      <c r="QEQ582" s="396"/>
      <c r="QER582" s="396"/>
      <c r="QES582" s="396"/>
      <c r="QET582" s="396"/>
      <c r="QEU582" s="396"/>
      <c r="QEV582" s="396"/>
      <c r="QEW582" s="396"/>
      <c r="QEX582" s="396"/>
      <c r="QEY582" s="396"/>
      <c r="QEZ582" s="396"/>
      <c r="QFA582" s="396"/>
      <c r="QFB582" s="396"/>
      <c r="QFC582" s="396"/>
      <c r="QFD582" s="396"/>
      <c r="QFE582" s="396"/>
      <c r="QFF582" s="396"/>
      <c r="QFG582" s="396"/>
      <c r="QFH582" s="396"/>
      <c r="QFI582" s="396"/>
      <c r="QFJ582" s="396"/>
      <c r="QFK582" s="396"/>
      <c r="QFL582" s="396"/>
      <c r="QFM582" s="396"/>
      <c r="QFN582" s="396"/>
      <c r="QFO582" s="396"/>
      <c r="QFP582" s="396"/>
      <c r="QFQ582" s="396"/>
      <c r="QFR582" s="396"/>
      <c r="QFS582" s="396"/>
      <c r="QFT582" s="396"/>
      <c r="QFU582" s="396"/>
      <c r="QFV582" s="396"/>
      <c r="QFW582" s="396"/>
      <c r="QFX582" s="396"/>
      <c r="QFY582" s="396"/>
      <c r="QFZ582" s="396"/>
      <c r="QGA582" s="396"/>
      <c r="QGB582" s="396"/>
      <c r="QGC582" s="396"/>
      <c r="QGD582" s="396"/>
      <c r="QGE582" s="396"/>
      <c r="QGF582" s="396"/>
      <c r="QGG582" s="396"/>
      <c r="QGH582" s="396"/>
      <c r="QGI582" s="396"/>
      <c r="QGJ582" s="396"/>
      <c r="QGK582" s="396"/>
      <c r="QGL582" s="396"/>
      <c r="QGM582" s="396"/>
      <c r="QGN582" s="396"/>
      <c r="QGO582" s="396"/>
      <c r="QGP582" s="396"/>
      <c r="QGQ582" s="396"/>
      <c r="QGR582" s="396"/>
      <c r="QGS582" s="396"/>
      <c r="QGT582" s="396"/>
      <c r="QGU582" s="396"/>
      <c r="QGV582" s="396"/>
      <c r="QGW582" s="396"/>
      <c r="QGX582" s="396"/>
      <c r="QGY582" s="396"/>
      <c r="QGZ582" s="396"/>
      <c r="QHA582" s="396"/>
      <c r="QHB582" s="396"/>
      <c r="QHC582" s="396"/>
      <c r="QHD582" s="396"/>
      <c r="QHE582" s="396"/>
      <c r="QHF582" s="396"/>
      <c r="QHG582" s="396"/>
      <c r="QHH582" s="396"/>
      <c r="QHI582" s="396"/>
      <c r="QHJ582" s="396"/>
      <c r="QHK582" s="396"/>
      <c r="QHL582" s="396"/>
      <c r="QHM582" s="396"/>
      <c r="QHN582" s="396"/>
      <c r="QHO582" s="396"/>
      <c r="QHP582" s="396"/>
      <c r="QHQ582" s="396"/>
      <c r="QHR582" s="396"/>
      <c r="QHS582" s="396"/>
      <c r="QHT582" s="396"/>
      <c r="QHU582" s="396"/>
      <c r="QHV582" s="396"/>
      <c r="QHW582" s="396"/>
      <c r="QHX582" s="396"/>
      <c r="QHY582" s="396"/>
      <c r="QHZ582" s="396"/>
      <c r="QIA582" s="396"/>
      <c r="QIB582" s="396"/>
      <c r="QIC582" s="396"/>
      <c r="QID582" s="396"/>
      <c r="QIE582" s="396"/>
      <c r="QIF582" s="396"/>
      <c r="QIG582" s="396"/>
      <c r="QIH582" s="396"/>
      <c r="QII582" s="396"/>
      <c r="QIJ582" s="396"/>
      <c r="QIK582" s="396"/>
      <c r="QIL582" s="396"/>
      <c r="QIM582" s="396"/>
      <c r="QIN582" s="396"/>
      <c r="QIO582" s="396"/>
      <c r="QIP582" s="396"/>
      <c r="QIQ582" s="396"/>
      <c r="QIR582" s="396"/>
      <c r="QIS582" s="396"/>
      <c r="QIT582" s="396"/>
      <c r="QIU582" s="396"/>
      <c r="QIV582" s="396"/>
      <c r="QIW582" s="396"/>
      <c r="QIX582" s="396"/>
      <c r="QIY582" s="396"/>
      <c r="QIZ582" s="396"/>
      <c r="QJA582" s="396"/>
      <c r="QJB582" s="396"/>
      <c r="QJC582" s="396"/>
      <c r="QJD582" s="396"/>
      <c r="QJE582" s="396"/>
      <c r="QJF582" s="396"/>
      <c r="QJG582" s="396"/>
      <c r="QJH582" s="396"/>
      <c r="QJI582" s="396"/>
      <c r="QJJ582" s="396"/>
      <c r="QJK582" s="396"/>
      <c r="QJL582" s="396"/>
      <c r="QJM582" s="396"/>
      <c r="QJN582" s="396"/>
      <c r="QJO582" s="396"/>
      <c r="QJP582" s="396"/>
      <c r="QJQ582" s="396"/>
      <c r="QJR582" s="396"/>
      <c r="QJS582" s="396"/>
      <c r="QJT582" s="396"/>
      <c r="QJU582" s="396"/>
      <c r="QJV582" s="396"/>
      <c r="QJW582" s="396"/>
      <c r="QJX582" s="396"/>
      <c r="QJY582" s="396"/>
      <c r="QJZ582" s="396"/>
      <c r="QKA582" s="396"/>
      <c r="QKB582" s="396"/>
      <c r="QKC582" s="396"/>
      <c r="QKD582" s="396"/>
      <c r="QKE582" s="396"/>
      <c r="QKF582" s="396"/>
      <c r="QKG582" s="396"/>
      <c r="QKH582" s="396"/>
      <c r="QKI582" s="396"/>
      <c r="QKJ582" s="396"/>
      <c r="QKK582" s="396"/>
      <c r="QKL582" s="396"/>
      <c r="QKM582" s="396"/>
      <c r="QKN582" s="396"/>
      <c r="QKO582" s="396"/>
      <c r="QKP582" s="396"/>
      <c r="QKQ582" s="396"/>
      <c r="QKR582" s="396"/>
      <c r="QKS582" s="396"/>
      <c r="QKT582" s="396"/>
      <c r="QKU582" s="396"/>
      <c r="QKV582" s="396"/>
      <c r="QKW582" s="396"/>
      <c r="QKX582" s="396"/>
      <c r="QKY582" s="396"/>
      <c r="QKZ582" s="396"/>
      <c r="QLA582" s="396"/>
      <c r="QLB582" s="396"/>
      <c r="QLC582" s="396"/>
      <c r="QLD582" s="396"/>
      <c r="QLE582" s="396"/>
      <c r="QLF582" s="396"/>
      <c r="QLG582" s="396"/>
      <c r="QLH582" s="396"/>
      <c r="QLI582" s="396"/>
      <c r="QLJ582" s="396"/>
      <c r="QLK582" s="396"/>
      <c r="QLL582" s="396"/>
      <c r="QLM582" s="396"/>
      <c r="QLN582" s="396"/>
      <c r="QLO582" s="396"/>
      <c r="QLP582" s="396"/>
      <c r="QLQ582" s="396"/>
      <c r="QLR582" s="396"/>
      <c r="QLS582" s="396"/>
      <c r="QLT582" s="396"/>
      <c r="QLU582" s="396"/>
      <c r="QLV582" s="396"/>
      <c r="QLW582" s="396"/>
      <c r="QLX582" s="396"/>
      <c r="QLY582" s="396"/>
      <c r="QLZ582" s="396"/>
      <c r="QMA582" s="396"/>
      <c r="QMB582" s="396"/>
      <c r="QMC582" s="396"/>
      <c r="QMD582" s="396"/>
      <c r="QME582" s="396"/>
      <c r="QMF582" s="396"/>
      <c r="QMG582" s="396"/>
      <c r="QMH582" s="396"/>
      <c r="QMI582" s="396"/>
      <c r="QMJ582" s="396"/>
      <c r="QMK582" s="396"/>
      <c r="QML582" s="396"/>
      <c r="QMM582" s="396"/>
      <c r="QMN582" s="396"/>
      <c r="QMO582" s="396"/>
      <c r="QMP582" s="396"/>
      <c r="QMQ582" s="396"/>
      <c r="QMR582" s="396"/>
      <c r="QMS582" s="396"/>
      <c r="QMT582" s="396"/>
      <c r="QMU582" s="396"/>
      <c r="QMV582" s="396"/>
      <c r="QMW582" s="396"/>
      <c r="QMX582" s="396"/>
      <c r="QMY582" s="396"/>
      <c r="QMZ582" s="396"/>
      <c r="QNA582" s="396"/>
      <c r="QNB582" s="396"/>
      <c r="QNC582" s="396"/>
      <c r="QND582" s="396"/>
      <c r="QNE582" s="396"/>
      <c r="QNF582" s="396"/>
      <c r="QNG582" s="396"/>
      <c r="QNH582" s="396"/>
      <c r="QNI582" s="396"/>
      <c r="QNJ582" s="396"/>
      <c r="QNK582" s="396"/>
      <c r="QNL582" s="396"/>
      <c r="QNM582" s="396"/>
      <c r="QNN582" s="396"/>
      <c r="QNO582" s="396"/>
      <c r="QNP582" s="396"/>
      <c r="QNQ582" s="396"/>
      <c r="QNR582" s="396"/>
      <c r="QNS582" s="396"/>
      <c r="QNT582" s="396"/>
      <c r="QNU582" s="396"/>
      <c r="QNV582" s="396"/>
      <c r="QNW582" s="396"/>
      <c r="QNX582" s="396"/>
      <c r="QNY582" s="396"/>
      <c r="QNZ582" s="396"/>
      <c r="QOA582" s="396"/>
      <c r="QOB582" s="396"/>
      <c r="QOC582" s="396"/>
      <c r="QOD582" s="396"/>
      <c r="QOE582" s="396"/>
      <c r="QOF582" s="396"/>
      <c r="QOG582" s="396"/>
      <c r="QOH582" s="396"/>
      <c r="QOI582" s="396"/>
      <c r="QOJ582" s="396"/>
      <c r="QOK582" s="396"/>
      <c r="QOL582" s="396"/>
      <c r="QOM582" s="396"/>
      <c r="QON582" s="396"/>
      <c r="QOO582" s="396"/>
      <c r="QOP582" s="396"/>
      <c r="QOQ582" s="396"/>
      <c r="QOR582" s="396"/>
      <c r="QOS582" s="396"/>
      <c r="QOT582" s="396"/>
      <c r="QOU582" s="396"/>
      <c r="QOV582" s="396"/>
      <c r="QOW582" s="396"/>
      <c r="QOX582" s="396"/>
      <c r="QOY582" s="396"/>
      <c r="QOZ582" s="396"/>
      <c r="QPA582" s="396"/>
      <c r="QPB582" s="396"/>
      <c r="QPC582" s="396"/>
      <c r="QPD582" s="396"/>
      <c r="QPE582" s="396"/>
      <c r="QPF582" s="396"/>
      <c r="QPG582" s="396"/>
      <c r="QPH582" s="396"/>
      <c r="QPI582" s="396"/>
      <c r="QPJ582" s="396"/>
      <c r="QPK582" s="396"/>
      <c r="QPL582" s="396"/>
      <c r="QPM582" s="396"/>
      <c r="QPN582" s="396"/>
      <c r="QPO582" s="396"/>
      <c r="QPP582" s="396"/>
      <c r="QPQ582" s="396"/>
      <c r="QPR582" s="396"/>
      <c r="QPS582" s="396"/>
      <c r="QPT582" s="396"/>
      <c r="QPU582" s="396"/>
      <c r="QPV582" s="396"/>
      <c r="QPW582" s="396"/>
      <c r="QPX582" s="396"/>
      <c r="QPY582" s="396"/>
      <c r="QPZ582" s="396"/>
      <c r="QQA582" s="396"/>
      <c r="QQB582" s="396"/>
      <c r="QQC582" s="396"/>
      <c r="QQD582" s="396"/>
      <c r="QQE582" s="396"/>
      <c r="QQF582" s="396"/>
      <c r="QQG582" s="396"/>
      <c r="QQH582" s="396"/>
      <c r="QQI582" s="396"/>
      <c r="QQJ582" s="396"/>
      <c r="QQK582" s="396"/>
      <c r="QQL582" s="396"/>
      <c r="QQM582" s="396"/>
      <c r="QQN582" s="396"/>
      <c r="QQO582" s="396"/>
      <c r="QQP582" s="396"/>
      <c r="QQQ582" s="396"/>
      <c r="QQR582" s="396"/>
      <c r="QQS582" s="396"/>
      <c r="QQT582" s="396"/>
      <c r="QQU582" s="396"/>
      <c r="QQV582" s="396"/>
      <c r="QQW582" s="396"/>
      <c r="QQX582" s="396"/>
      <c r="QQY582" s="396"/>
      <c r="QQZ582" s="396"/>
      <c r="QRA582" s="396"/>
      <c r="QRB582" s="396"/>
      <c r="QRC582" s="396"/>
      <c r="QRD582" s="396"/>
      <c r="QRE582" s="396"/>
      <c r="QRF582" s="396"/>
      <c r="QRG582" s="396"/>
      <c r="QRH582" s="396"/>
      <c r="QRI582" s="396"/>
      <c r="QRJ582" s="396"/>
      <c r="QRK582" s="396"/>
      <c r="QRL582" s="396"/>
      <c r="QRM582" s="396"/>
      <c r="QRN582" s="396"/>
      <c r="QRO582" s="396"/>
      <c r="QRP582" s="396"/>
      <c r="QRQ582" s="396"/>
      <c r="QRR582" s="396"/>
      <c r="QRS582" s="396"/>
      <c r="QRT582" s="396"/>
      <c r="QRU582" s="396"/>
      <c r="QRV582" s="396"/>
      <c r="QRW582" s="396"/>
      <c r="QRX582" s="396"/>
      <c r="QRY582" s="396"/>
      <c r="QRZ582" s="396"/>
      <c r="QSA582" s="396"/>
      <c r="QSB582" s="396"/>
      <c r="QSC582" s="396"/>
      <c r="QSD582" s="396"/>
      <c r="QSE582" s="396"/>
      <c r="QSF582" s="396"/>
      <c r="QSG582" s="396"/>
      <c r="QSH582" s="396"/>
      <c r="QSI582" s="396"/>
      <c r="QSJ582" s="396"/>
      <c r="QSK582" s="396"/>
      <c r="QSL582" s="396"/>
      <c r="QSM582" s="396"/>
      <c r="QSN582" s="396"/>
      <c r="QSO582" s="396"/>
      <c r="QSP582" s="396"/>
      <c r="QSQ582" s="396"/>
      <c r="QSR582" s="396"/>
      <c r="QSS582" s="396"/>
      <c r="QST582" s="396"/>
      <c r="QSU582" s="396"/>
      <c r="QSV582" s="396"/>
      <c r="QSW582" s="396"/>
      <c r="QSX582" s="396"/>
      <c r="QSY582" s="396"/>
      <c r="QSZ582" s="396"/>
      <c r="QTA582" s="396"/>
      <c r="QTB582" s="396"/>
      <c r="QTC582" s="396"/>
      <c r="QTD582" s="396"/>
      <c r="QTE582" s="396"/>
      <c r="QTF582" s="396"/>
      <c r="QTG582" s="396"/>
      <c r="QTH582" s="396"/>
      <c r="QTI582" s="396"/>
      <c r="QTJ582" s="396"/>
      <c r="QTK582" s="396"/>
      <c r="QTL582" s="396"/>
      <c r="QTM582" s="396"/>
      <c r="QTN582" s="396"/>
      <c r="QTO582" s="396"/>
      <c r="QTP582" s="396"/>
      <c r="QTQ582" s="396"/>
      <c r="QTR582" s="396"/>
      <c r="QTS582" s="396"/>
      <c r="QTT582" s="396"/>
      <c r="QTU582" s="396"/>
      <c r="QTV582" s="396"/>
      <c r="QTW582" s="396"/>
      <c r="QTX582" s="396"/>
      <c r="QTY582" s="396"/>
      <c r="QTZ582" s="396"/>
      <c r="QUA582" s="396"/>
      <c r="QUB582" s="396"/>
      <c r="QUC582" s="396"/>
      <c r="QUD582" s="396"/>
      <c r="QUE582" s="396"/>
      <c r="QUF582" s="396"/>
      <c r="QUG582" s="396"/>
      <c r="QUH582" s="396"/>
      <c r="QUI582" s="396"/>
      <c r="QUJ582" s="396"/>
      <c r="QUK582" s="396"/>
      <c r="QUL582" s="396"/>
      <c r="QUM582" s="396"/>
      <c r="QUN582" s="396"/>
      <c r="QUO582" s="396"/>
      <c r="QUP582" s="396"/>
      <c r="QUQ582" s="396"/>
      <c r="QUR582" s="396"/>
      <c r="QUS582" s="396"/>
      <c r="QUT582" s="396"/>
      <c r="QUU582" s="396"/>
      <c r="QUV582" s="396"/>
      <c r="QUW582" s="396"/>
      <c r="QUX582" s="396"/>
      <c r="QUY582" s="396"/>
      <c r="QUZ582" s="396"/>
      <c r="QVA582" s="396"/>
      <c r="QVB582" s="396"/>
      <c r="QVC582" s="396"/>
      <c r="QVD582" s="396"/>
      <c r="QVE582" s="396"/>
      <c r="QVF582" s="396"/>
      <c r="QVG582" s="396"/>
      <c r="QVH582" s="396"/>
      <c r="QVI582" s="396"/>
      <c r="QVJ582" s="396"/>
      <c r="QVK582" s="396"/>
      <c r="QVL582" s="396"/>
      <c r="QVM582" s="396"/>
      <c r="QVN582" s="396"/>
      <c r="QVO582" s="396"/>
      <c r="QVP582" s="396"/>
      <c r="QVQ582" s="396"/>
      <c r="QVR582" s="396"/>
      <c r="QVS582" s="396"/>
      <c r="QVT582" s="396"/>
      <c r="QVU582" s="396"/>
      <c r="QVV582" s="396"/>
      <c r="QVW582" s="396"/>
      <c r="QVX582" s="396"/>
      <c r="QVY582" s="396"/>
      <c r="QVZ582" s="396"/>
      <c r="QWA582" s="396"/>
      <c r="QWB582" s="396"/>
      <c r="QWC582" s="396"/>
      <c r="QWD582" s="396"/>
      <c r="QWE582" s="396"/>
      <c r="QWF582" s="396"/>
      <c r="QWG582" s="396"/>
      <c r="QWH582" s="396"/>
      <c r="QWI582" s="396"/>
      <c r="QWJ582" s="396"/>
      <c r="QWK582" s="396"/>
      <c r="QWL582" s="396"/>
      <c r="QWM582" s="396"/>
      <c r="QWN582" s="396"/>
      <c r="QWO582" s="396"/>
      <c r="QWP582" s="396"/>
      <c r="QWQ582" s="396"/>
      <c r="QWR582" s="396"/>
      <c r="QWS582" s="396"/>
      <c r="QWT582" s="396"/>
      <c r="QWU582" s="396"/>
      <c r="QWV582" s="396"/>
      <c r="QWW582" s="396"/>
      <c r="QWX582" s="396"/>
      <c r="QWY582" s="396"/>
      <c r="QWZ582" s="396"/>
      <c r="QXA582" s="396"/>
      <c r="QXB582" s="396"/>
      <c r="QXC582" s="396"/>
      <c r="QXD582" s="396"/>
      <c r="QXE582" s="396"/>
      <c r="QXF582" s="396"/>
      <c r="QXG582" s="396"/>
      <c r="QXH582" s="396"/>
      <c r="QXI582" s="396"/>
      <c r="QXJ582" s="396"/>
      <c r="QXK582" s="396"/>
      <c r="QXL582" s="396"/>
      <c r="QXM582" s="396"/>
      <c r="QXN582" s="396"/>
      <c r="QXO582" s="396"/>
      <c r="QXP582" s="396"/>
      <c r="QXQ582" s="396"/>
      <c r="QXR582" s="396"/>
      <c r="QXS582" s="396"/>
      <c r="QXT582" s="396"/>
      <c r="QXU582" s="396"/>
      <c r="QXV582" s="396"/>
      <c r="QXW582" s="396"/>
      <c r="QXX582" s="396"/>
      <c r="QXY582" s="396"/>
      <c r="QXZ582" s="396"/>
      <c r="QYA582" s="396"/>
      <c r="QYB582" s="396"/>
      <c r="QYC582" s="396"/>
      <c r="QYD582" s="396"/>
      <c r="QYE582" s="396"/>
      <c r="QYF582" s="396"/>
      <c r="QYG582" s="396"/>
      <c r="QYH582" s="396"/>
      <c r="QYI582" s="396"/>
      <c r="QYJ582" s="396"/>
      <c r="QYK582" s="396"/>
      <c r="QYL582" s="396"/>
      <c r="QYM582" s="396"/>
      <c r="QYN582" s="396"/>
      <c r="QYO582" s="396"/>
      <c r="QYP582" s="396"/>
      <c r="QYQ582" s="396"/>
      <c r="QYR582" s="396"/>
      <c r="QYS582" s="396"/>
      <c r="QYT582" s="396"/>
      <c r="QYU582" s="396"/>
      <c r="QYV582" s="396"/>
      <c r="QYW582" s="396"/>
      <c r="QYX582" s="396"/>
      <c r="QYY582" s="396"/>
      <c r="QYZ582" s="396"/>
      <c r="QZA582" s="396"/>
      <c r="QZB582" s="396"/>
      <c r="QZC582" s="396"/>
      <c r="QZD582" s="396"/>
      <c r="QZE582" s="396"/>
      <c r="QZF582" s="396"/>
      <c r="QZG582" s="396"/>
      <c r="QZH582" s="396"/>
      <c r="QZI582" s="396"/>
      <c r="QZJ582" s="396"/>
      <c r="QZK582" s="396"/>
      <c r="QZL582" s="396"/>
      <c r="QZM582" s="396"/>
      <c r="QZN582" s="396"/>
      <c r="QZO582" s="396"/>
      <c r="QZP582" s="396"/>
      <c r="QZQ582" s="396"/>
      <c r="QZR582" s="396"/>
      <c r="QZS582" s="396"/>
      <c r="QZT582" s="396"/>
      <c r="QZU582" s="396"/>
      <c r="QZV582" s="396"/>
      <c r="QZW582" s="396"/>
      <c r="QZX582" s="396"/>
      <c r="QZY582" s="396"/>
      <c r="QZZ582" s="396"/>
      <c r="RAA582" s="396"/>
      <c r="RAB582" s="396"/>
      <c r="RAC582" s="396"/>
      <c r="RAD582" s="396"/>
      <c r="RAE582" s="396"/>
      <c r="RAF582" s="396"/>
      <c r="RAG582" s="396"/>
      <c r="RAH582" s="396"/>
      <c r="RAI582" s="396"/>
      <c r="RAJ582" s="396"/>
      <c r="RAK582" s="396"/>
      <c r="RAL582" s="396"/>
      <c r="RAM582" s="396"/>
      <c r="RAN582" s="396"/>
      <c r="RAO582" s="396"/>
      <c r="RAP582" s="396"/>
      <c r="RAQ582" s="396"/>
      <c r="RAR582" s="396"/>
      <c r="RAS582" s="396"/>
      <c r="RAT582" s="396"/>
      <c r="RAU582" s="396"/>
      <c r="RAV582" s="396"/>
      <c r="RAW582" s="396"/>
      <c r="RAX582" s="396"/>
      <c r="RAY582" s="396"/>
      <c r="RAZ582" s="396"/>
      <c r="RBA582" s="396"/>
      <c r="RBB582" s="396"/>
      <c r="RBC582" s="396"/>
      <c r="RBD582" s="396"/>
      <c r="RBE582" s="396"/>
      <c r="RBF582" s="396"/>
      <c r="RBG582" s="396"/>
      <c r="RBH582" s="396"/>
      <c r="RBI582" s="396"/>
      <c r="RBJ582" s="396"/>
      <c r="RBK582" s="396"/>
      <c r="RBL582" s="396"/>
      <c r="RBM582" s="396"/>
      <c r="RBN582" s="396"/>
      <c r="RBO582" s="396"/>
      <c r="RBP582" s="396"/>
      <c r="RBQ582" s="396"/>
      <c r="RBR582" s="396"/>
      <c r="RBS582" s="396"/>
      <c r="RBT582" s="396"/>
      <c r="RBU582" s="396"/>
      <c r="RBV582" s="396"/>
      <c r="RBW582" s="396"/>
      <c r="RBX582" s="396"/>
      <c r="RBY582" s="396"/>
      <c r="RBZ582" s="396"/>
      <c r="RCA582" s="396"/>
      <c r="RCB582" s="396"/>
      <c r="RCC582" s="396"/>
      <c r="RCD582" s="396"/>
      <c r="RCE582" s="396"/>
      <c r="RCF582" s="396"/>
      <c r="RCG582" s="396"/>
      <c r="RCH582" s="396"/>
      <c r="RCI582" s="396"/>
      <c r="RCJ582" s="396"/>
      <c r="RCK582" s="396"/>
      <c r="RCL582" s="396"/>
      <c r="RCM582" s="396"/>
      <c r="RCN582" s="396"/>
      <c r="RCO582" s="396"/>
      <c r="RCP582" s="396"/>
      <c r="RCQ582" s="396"/>
      <c r="RCR582" s="396"/>
      <c r="RCS582" s="396"/>
      <c r="RCT582" s="396"/>
      <c r="RCU582" s="396"/>
      <c r="RCV582" s="396"/>
      <c r="RCW582" s="396"/>
      <c r="RCX582" s="396"/>
      <c r="RCY582" s="396"/>
      <c r="RCZ582" s="396"/>
      <c r="RDA582" s="396"/>
      <c r="RDB582" s="396"/>
      <c r="RDC582" s="396"/>
      <c r="RDD582" s="396"/>
      <c r="RDE582" s="396"/>
      <c r="RDF582" s="396"/>
      <c r="RDG582" s="396"/>
      <c r="RDH582" s="396"/>
      <c r="RDI582" s="396"/>
      <c r="RDJ582" s="396"/>
      <c r="RDK582" s="396"/>
      <c r="RDL582" s="396"/>
      <c r="RDM582" s="396"/>
      <c r="RDN582" s="396"/>
      <c r="RDO582" s="396"/>
      <c r="RDP582" s="396"/>
      <c r="RDQ582" s="396"/>
      <c r="RDR582" s="396"/>
      <c r="RDS582" s="396"/>
      <c r="RDT582" s="396"/>
      <c r="RDU582" s="396"/>
      <c r="RDV582" s="396"/>
      <c r="RDW582" s="396"/>
      <c r="RDX582" s="396"/>
      <c r="RDY582" s="396"/>
      <c r="RDZ582" s="396"/>
      <c r="REA582" s="396"/>
      <c r="REB582" s="396"/>
      <c r="REC582" s="396"/>
      <c r="RED582" s="396"/>
      <c r="REE582" s="396"/>
      <c r="REF582" s="396"/>
      <c r="REG582" s="396"/>
      <c r="REH582" s="396"/>
      <c r="REI582" s="396"/>
      <c r="REJ582" s="396"/>
      <c r="REK582" s="396"/>
      <c r="REL582" s="396"/>
      <c r="REM582" s="396"/>
      <c r="REN582" s="396"/>
      <c r="REO582" s="396"/>
      <c r="REP582" s="396"/>
      <c r="REQ582" s="396"/>
      <c r="RER582" s="396"/>
      <c r="RES582" s="396"/>
      <c r="RET582" s="396"/>
      <c r="REU582" s="396"/>
      <c r="REV582" s="396"/>
      <c r="REW582" s="396"/>
      <c r="REX582" s="396"/>
      <c r="REY582" s="396"/>
      <c r="REZ582" s="396"/>
      <c r="RFA582" s="396"/>
      <c r="RFB582" s="396"/>
      <c r="RFC582" s="396"/>
      <c r="RFD582" s="396"/>
      <c r="RFE582" s="396"/>
      <c r="RFF582" s="396"/>
      <c r="RFG582" s="396"/>
      <c r="RFH582" s="396"/>
      <c r="RFI582" s="396"/>
      <c r="RFJ582" s="396"/>
      <c r="RFK582" s="396"/>
      <c r="RFL582" s="396"/>
      <c r="RFM582" s="396"/>
      <c r="RFN582" s="396"/>
      <c r="RFO582" s="396"/>
      <c r="RFP582" s="396"/>
      <c r="RFQ582" s="396"/>
      <c r="RFR582" s="396"/>
      <c r="RFS582" s="396"/>
      <c r="RFT582" s="396"/>
      <c r="RFU582" s="396"/>
      <c r="RFV582" s="396"/>
      <c r="RFW582" s="396"/>
      <c r="RFX582" s="396"/>
      <c r="RFY582" s="396"/>
      <c r="RFZ582" s="396"/>
      <c r="RGA582" s="396"/>
      <c r="RGB582" s="396"/>
      <c r="RGC582" s="396"/>
      <c r="RGD582" s="396"/>
      <c r="RGE582" s="396"/>
      <c r="RGF582" s="396"/>
      <c r="RGG582" s="396"/>
      <c r="RGH582" s="396"/>
      <c r="RGI582" s="396"/>
      <c r="RGJ582" s="396"/>
      <c r="RGK582" s="396"/>
      <c r="RGL582" s="396"/>
      <c r="RGM582" s="396"/>
      <c r="RGN582" s="396"/>
      <c r="RGO582" s="396"/>
      <c r="RGP582" s="396"/>
      <c r="RGQ582" s="396"/>
      <c r="RGR582" s="396"/>
      <c r="RGS582" s="396"/>
      <c r="RGT582" s="396"/>
      <c r="RGU582" s="396"/>
      <c r="RGV582" s="396"/>
      <c r="RGW582" s="396"/>
      <c r="RGX582" s="396"/>
      <c r="RGY582" s="396"/>
      <c r="RGZ582" s="396"/>
      <c r="RHA582" s="396"/>
      <c r="RHB582" s="396"/>
      <c r="RHC582" s="396"/>
      <c r="RHD582" s="396"/>
      <c r="RHE582" s="396"/>
      <c r="RHF582" s="396"/>
      <c r="RHG582" s="396"/>
      <c r="RHH582" s="396"/>
      <c r="RHI582" s="396"/>
      <c r="RHJ582" s="396"/>
      <c r="RHK582" s="396"/>
      <c r="RHL582" s="396"/>
      <c r="RHM582" s="396"/>
      <c r="RHN582" s="396"/>
      <c r="RHO582" s="396"/>
      <c r="RHP582" s="396"/>
      <c r="RHQ582" s="396"/>
      <c r="RHR582" s="396"/>
      <c r="RHS582" s="396"/>
      <c r="RHT582" s="396"/>
      <c r="RHU582" s="396"/>
      <c r="RHV582" s="396"/>
      <c r="RHW582" s="396"/>
      <c r="RHX582" s="396"/>
      <c r="RHY582" s="396"/>
      <c r="RHZ582" s="396"/>
      <c r="RIA582" s="396"/>
      <c r="RIB582" s="396"/>
      <c r="RIC582" s="396"/>
      <c r="RID582" s="396"/>
      <c r="RIE582" s="396"/>
      <c r="RIF582" s="396"/>
      <c r="RIG582" s="396"/>
      <c r="RIH582" s="396"/>
      <c r="RII582" s="396"/>
      <c r="RIJ582" s="396"/>
      <c r="RIK582" s="396"/>
      <c r="RIL582" s="396"/>
      <c r="RIM582" s="396"/>
      <c r="RIN582" s="396"/>
      <c r="RIO582" s="396"/>
      <c r="RIP582" s="396"/>
      <c r="RIQ582" s="396"/>
      <c r="RIR582" s="396"/>
      <c r="RIS582" s="396"/>
      <c r="RIT582" s="396"/>
      <c r="RIU582" s="396"/>
      <c r="RIV582" s="396"/>
      <c r="RIW582" s="396"/>
      <c r="RIX582" s="396"/>
      <c r="RIY582" s="396"/>
      <c r="RIZ582" s="396"/>
      <c r="RJA582" s="396"/>
      <c r="RJB582" s="396"/>
      <c r="RJC582" s="396"/>
      <c r="RJD582" s="396"/>
      <c r="RJE582" s="396"/>
      <c r="RJF582" s="396"/>
      <c r="RJG582" s="396"/>
      <c r="RJH582" s="396"/>
      <c r="RJI582" s="396"/>
      <c r="RJJ582" s="396"/>
      <c r="RJK582" s="396"/>
      <c r="RJL582" s="396"/>
      <c r="RJM582" s="396"/>
      <c r="RJN582" s="396"/>
      <c r="RJO582" s="396"/>
      <c r="RJP582" s="396"/>
      <c r="RJQ582" s="396"/>
      <c r="RJR582" s="396"/>
      <c r="RJS582" s="396"/>
      <c r="RJT582" s="396"/>
      <c r="RJU582" s="396"/>
      <c r="RJV582" s="396"/>
      <c r="RJW582" s="396"/>
      <c r="RJX582" s="396"/>
      <c r="RJY582" s="396"/>
      <c r="RJZ582" s="396"/>
      <c r="RKA582" s="396"/>
      <c r="RKB582" s="396"/>
      <c r="RKC582" s="396"/>
      <c r="RKD582" s="396"/>
      <c r="RKE582" s="396"/>
      <c r="RKF582" s="396"/>
      <c r="RKG582" s="396"/>
      <c r="RKH582" s="396"/>
      <c r="RKI582" s="396"/>
      <c r="RKJ582" s="396"/>
      <c r="RKK582" s="396"/>
      <c r="RKL582" s="396"/>
      <c r="RKM582" s="396"/>
      <c r="RKN582" s="396"/>
      <c r="RKO582" s="396"/>
      <c r="RKP582" s="396"/>
      <c r="RKQ582" s="396"/>
      <c r="RKR582" s="396"/>
      <c r="RKS582" s="396"/>
      <c r="RKT582" s="396"/>
      <c r="RKU582" s="396"/>
      <c r="RKV582" s="396"/>
      <c r="RKW582" s="396"/>
      <c r="RKX582" s="396"/>
      <c r="RKY582" s="396"/>
      <c r="RKZ582" s="396"/>
      <c r="RLA582" s="396"/>
      <c r="RLB582" s="396"/>
      <c r="RLC582" s="396"/>
      <c r="RLD582" s="396"/>
      <c r="RLE582" s="396"/>
      <c r="RLF582" s="396"/>
      <c r="RLG582" s="396"/>
      <c r="RLH582" s="396"/>
      <c r="RLI582" s="396"/>
      <c r="RLJ582" s="396"/>
      <c r="RLK582" s="396"/>
      <c r="RLL582" s="396"/>
      <c r="RLM582" s="396"/>
      <c r="RLN582" s="396"/>
      <c r="RLO582" s="396"/>
      <c r="RLP582" s="396"/>
      <c r="RLQ582" s="396"/>
      <c r="RLR582" s="396"/>
      <c r="RLS582" s="396"/>
      <c r="RLT582" s="396"/>
      <c r="RLU582" s="396"/>
      <c r="RLV582" s="396"/>
      <c r="RLW582" s="396"/>
      <c r="RLX582" s="396"/>
      <c r="RLY582" s="396"/>
      <c r="RLZ582" s="396"/>
      <c r="RMA582" s="396"/>
      <c r="RMB582" s="396"/>
      <c r="RMC582" s="396"/>
      <c r="RMD582" s="396"/>
      <c r="RME582" s="396"/>
      <c r="RMF582" s="396"/>
      <c r="RMG582" s="396"/>
      <c r="RMH582" s="396"/>
      <c r="RMI582" s="396"/>
      <c r="RMJ582" s="396"/>
      <c r="RMK582" s="396"/>
      <c r="RML582" s="396"/>
      <c r="RMM582" s="396"/>
      <c r="RMN582" s="396"/>
      <c r="RMO582" s="396"/>
      <c r="RMP582" s="396"/>
      <c r="RMQ582" s="396"/>
      <c r="RMR582" s="396"/>
      <c r="RMS582" s="396"/>
      <c r="RMT582" s="396"/>
      <c r="RMU582" s="396"/>
      <c r="RMV582" s="396"/>
      <c r="RMW582" s="396"/>
      <c r="RMX582" s="396"/>
      <c r="RMY582" s="396"/>
      <c r="RMZ582" s="396"/>
      <c r="RNA582" s="396"/>
      <c r="RNB582" s="396"/>
      <c r="RNC582" s="396"/>
      <c r="RND582" s="396"/>
      <c r="RNE582" s="396"/>
      <c r="RNF582" s="396"/>
      <c r="RNG582" s="396"/>
      <c r="RNH582" s="396"/>
      <c r="RNI582" s="396"/>
      <c r="RNJ582" s="396"/>
      <c r="RNK582" s="396"/>
      <c r="RNL582" s="396"/>
      <c r="RNM582" s="396"/>
      <c r="RNN582" s="396"/>
      <c r="RNO582" s="396"/>
      <c r="RNP582" s="396"/>
      <c r="RNQ582" s="396"/>
      <c r="RNR582" s="396"/>
      <c r="RNS582" s="396"/>
      <c r="RNT582" s="396"/>
      <c r="RNU582" s="396"/>
      <c r="RNV582" s="396"/>
      <c r="RNW582" s="396"/>
      <c r="RNX582" s="396"/>
      <c r="RNY582" s="396"/>
      <c r="RNZ582" s="396"/>
      <c r="ROA582" s="396"/>
      <c r="ROB582" s="396"/>
      <c r="ROC582" s="396"/>
      <c r="ROD582" s="396"/>
      <c r="ROE582" s="396"/>
      <c r="ROF582" s="396"/>
      <c r="ROG582" s="396"/>
      <c r="ROH582" s="396"/>
      <c r="ROI582" s="396"/>
      <c r="ROJ582" s="396"/>
      <c r="ROK582" s="396"/>
      <c r="ROL582" s="396"/>
      <c r="ROM582" s="396"/>
      <c r="RON582" s="396"/>
      <c r="ROO582" s="396"/>
      <c r="ROP582" s="396"/>
      <c r="ROQ582" s="396"/>
      <c r="ROR582" s="396"/>
      <c r="ROS582" s="396"/>
      <c r="ROT582" s="396"/>
      <c r="ROU582" s="396"/>
      <c r="ROV582" s="396"/>
      <c r="ROW582" s="396"/>
      <c r="ROX582" s="396"/>
      <c r="ROY582" s="396"/>
      <c r="ROZ582" s="396"/>
      <c r="RPA582" s="396"/>
      <c r="RPB582" s="396"/>
      <c r="RPC582" s="396"/>
      <c r="RPD582" s="396"/>
      <c r="RPE582" s="396"/>
      <c r="RPF582" s="396"/>
      <c r="RPG582" s="396"/>
      <c r="RPH582" s="396"/>
      <c r="RPI582" s="396"/>
      <c r="RPJ582" s="396"/>
      <c r="RPK582" s="396"/>
      <c r="RPL582" s="396"/>
      <c r="RPM582" s="396"/>
      <c r="RPN582" s="396"/>
      <c r="RPO582" s="396"/>
      <c r="RPP582" s="396"/>
      <c r="RPQ582" s="396"/>
      <c r="RPR582" s="396"/>
      <c r="RPS582" s="396"/>
      <c r="RPT582" s="396"/>
      <c r="RPU582" s="396"/>
      <c r="RPV582" s="396"/>
      <c r="RPW582" s="396"/>
      <c r="RPX582" s="396"/>
      <c r="RPY582" s="396"/>
      <c r="RPZ582" s="396"/>
      <c r="RQA582" s="396"/>
      <c r="RQB582" s="396"/>
      <c r="RQC582" s="396"/>
      <c r="RQD582" s="396"/>
      <c r="RQE582" s="396"/>
      <c r="RQF582" s="396"/>
      <c r="RQG582" s="396"/>
      <c r="RQH582" s="396"/>
      <c r="RQI582" s="396"/>
      <c r="RQJ582" s="396"/>
      <c r="RQK582" s="396"/>
      <c r="RQL582" s="396"/>
      <c r="RQM582" s="396"/>
      <c r="RQN582" s="396"/>
      <c r="RQO582" s="396"/>
      <c r="RQP582" s="396"/>
      <c r="RQQ582" s="396"/>
      <c r="RQR582" s="396"/>
      <c r="RQS582" s="396"/>
      <c r="RQT582" s="396"/>
      <c r="RQU582" s="396"/>
      <c r="RQV582" s="396"/>
      <c r="RQW582" s="396"/>
      <c r="RQX582" s="396"/>
      <c r="RQY582" s="396"/>
      <c r="RQZ582" s="396"/>
      <c r="RRA582" s="396"/>
      <c r="RRB582" s="396"/>
      <c r="RRC582" s="396"/>
      <c r="RRD582" s="396"/>
      <c r="RRE582" s="396"/>
      <c r="RRF582" s="396"/>
      <c r="RRG582" s="396"/>
      <c r="RRH582" s="396"/>
      <c r="RRI582" s="396"/>
      <c r="RRJ582" s="396"/>
      <c r="RRK582" s="396"/>
      <c r="RRL582" s="396"/>
      <c r="RRM582" s="396"/>
      <c r="RRN582" s="396"/>
      <c r="RRO582" s="396"/>
      <c r="RRP582" s="396"/>
      <c r="RRQ582" s="396"/>
      <c r="RRR582" s="396"/>
      <c r="RRS582" s="396"/>
      <c r="RRT582" s="396"/>
      <c r="RRU582" s="396"/>
      <c r="RRV582" s="396"/>
      <c r="RRW582" s="396"/>
      <c r="RRX582" s="396"/>
      <c r="RRY582" s="396"/>
      <c r="RRZ582" s="396"/>
      <c r="RSA582" s="396"/>
      <c r="RSB582" s="396"/>
      <c r="RSC582" s="396"/>
      <c r="RSD582" s="396"/>
      <c r="RSE582" s="396"/>
      <c r="RSF582" s="396"/>
      <c r="RSG582" s="396"/>
      <c r="RSH582" s="396"/>
      <c r="RSI582" s="396"/>
      <c r="RSJ582" s="396"/>
      <c r="RSK582" s="396"/>
      <c r="RSL582" s="396"/>
      <c r="RSM582" s="396"/>
      <c r="RSN582" s="396"/>
      <c r="RSO582" s="396"/>
      <c r="RSP582" s="396"/>
      <c r="RSQ582" s="396"/>
      <c r="RSR582" s="396"/>
      <c r="RSS582" s="396"/>
      <c r="RST582" s="396"/>
      <c r="RSU582" s="396"/>
      <c r="RSV582" s="396"/>
      <c r="RSW582" s="396"/>
      <c r="RSX582" s="396"/>
      <c r="RSY582" s="396"/>
      <c r="RSZ582" s="396"/>
      <c r="RTA582" s="396"/>
      <c r="RTB582" s="396"/>
      <c r="RTC582" s="396"/>
      <c r="RTD582" s="396"/>
      <c r="RTE582" s="396"/>
      <c r="RTF582" s="396"/>
      <c r="RTG582" s="396"/>
      <c r="RTH582" s="396"/>
      <c r="RTI582" s="396"/>
      <c r="RTJ582" s="396"/>
      <c r="RTK582" s="396"/>
      <c r="RTL582" s="396"/>
      <c r="RTM582" s="396"/>
      <c r="RTN582" s="396"/>
      <c r="RTO582" s="396"/>
      <c r="RTP582" s="396"/>
      <c r="RTQ582" s="396"/>
      <c r="RTR582" s="396"/>
      <c r="RTS582" s="396"/>
      <c r="RTT582" s="396"/>
      <c r="RTU582" s="396"/>
      <c r="RTV582" s="396"/>
      <c r="RTW582" s="396"/>
      <c r="RTX582" s="396"/>
      <c r="RTY582" s="396"/>
      <c r="RTZ582" s="396"/>
      <c r="RUA582" s="396"/>
      <c r="RUB582" s="396"/>
      <c r="RUC582" s="396"/>
      <c r="RUD582" s="396"/>
      <c r="RUE582" s="396"/>
      <c r="RUF582" s="396"/>
      <c r="RUG582" s="396"/>
      <c r="RUH582" s="396"/>
      <c r="RUI582" s="396"/>
      <c r="RUJ582" s="396"/>
      <c r="RUK582" s="396"/>
      <c r="RUL582" s="396"/>
      <c r="RUM582" s="396"/>
      <c r="RUN582" s="396"/>
      <c r="RUO582" s="396"/>
      <c r="RUP582" s="396"/>
      <c r="RUQ582" s="396"/>
      <c r="RUR582" s="396"/>
      <c r="RUS582" s="396"/>
      <c r="RUT582" s="396"/>
      <c r="RUU582" s="396"/>
      <c r="RUV582" s="396"/>
      <c r="RUW582" s="396"/>
      <c r="RUX582" s="396"/>
      <c r="RUY582" s="396"/>
      <c r="RUZ582" s="396"/>
      <c r="RVA582" s="396"/>
      <c r="RVB582" s="396"/>
      <c r="RVC582" s="396"/>
      <c r="RVD582" s="396"/>
      <c r="RVE582" s="396"/>
      <c r="RVF582" s="396"/>
      <c r="RVG582" s="396"/>
      <c r="RVH582" s="396"/>
      <c r="RVI582" s="396"/>
      <c r="RVJ582" s="396"/>
      <c r="RVK582" s="396"/>
      <c r="RVL582" s="396"/>
      <c r="RVM582" s="396"/>
      <c r="RVN582" s="396"/>
      <c r="RVO582" s="396"/>
      <c r="RVP582" s="396"/>
      <c r="RVQ582" s="396"/>
      <c r="RVR582" s="396"/>
      <c r="RVS582" s="396"/>
      <c r="RVT582" s="396"/>
      <c r="RVU582" s="396"/>
      <c r="RVV582" s="396"/>
      <c r="RVW582" s="396"/>
      <c r="RVX582" s="396"/>
      <c r="RVY582" s="396"/>
      <c r="RVZ582" s="396"/>
      <c r="RWA582" s="396"/>
      <c r="RWB582" s="396"/>
      <c r="RWC582" s="396"/>
      <c r="RWD582" s="396"/>
      <c r="RWE582" s="396"/>
      <c r="RWF582" s="396"/>
      <c r="RWG582" s="396"/>
      <c r="RWH582" s="396"/>
      <c r="RWI582" s="396"/>
      <c r="RWJ582" s="396"/>
      <c r="RWK582" s="396"/>
      <c r="RWL582" s="396"/>
      <c r="RWM582" s="396"/>
      <c r="RWN582" s="396"/>
      <c r="RWO582" s="396"/>
      <c r="RWP582" s="396"/>
      <c r="RWQ582" s="396"/>
      <c r="RWR582" s="396"/>
      <c r="RWS582" s="396"/>
      <c r="RWT582" s="396"/>
      <c r="RWU582" s="396"/>
      <c r="RWV582" s="396"/>
      <c r="RWW582" s="396"/>
      <c r="RWX582" s="396"/>
      <c r="RWY582" s="396"/>
      <c r="RWZ582" s="396"/>
      <c r="RXA582" s="396"/>
      <c r="RXB582" s="396"/>
      <c r="RXC582" s="396"/>
      <c r="RXD582" s="396"/>
      <c r="RXE582" s="396"/>
      <c r="RXF582" s="396"/>
      <c r="RXG582" s="396"/>
      <c r="RXH582" s="396"/>
      <c r="RXI582" s="396"/>
      <c r="RXJ582" s="396"/>
      <c r="RXK582" s="396"/>
      <c r="RXL582" s="396"/>
      <c r="RXM582" s="396"/>
      <c r="RXN582" s="396"/>
      <c r="RXO582" s="396"/>
      <c r="RXP582" s="396"/>
      <c r="RXQ582" s="396"/>
      <c r="RXR582" s="396"/>
      <c r="RXS582" s="396"/>
      <c r="RXT582" s="396"/>
      <c r="RXU582" s="396"/>
      <c r="RXV582" s="396"/>
      <c r="RXW582" s="396"/>
      <c r="RXX582" s="396"/>
      <c r="RXY582" s="396"/>
      <c r="RXZ582" s="396"/>
      <c r="RYA582" s="396"/>
      <c r="RYB582" s="396"/>
      <c r="RYC582" s="396"/>
      <c r="RYD582" s="396"/>
      <c r="RYE582" s="396"/>
      <c r="RYF582" s="396"/>
      <c r="RYG582" s="396"/>
      <c r="RYH582" s="396"/>
      <c r="RYI582" s="396"/>
      <c r="RYJ582" s="396"/>
      <c r="RYK582" s="396"/>
      <c r="RYL582" s="396"/>
      <c r="RYM582" s="396"/>
      <c r="RYN582" s="396"/>
      <c r="RYO582" s="396"/>
      <c r="RYP582" s="396"/>
      <c r="RYQ582" s="396"/>
      <c r="RYR582" s="396"/>
      <c r="RYS582" s="396"/>
      <c r="RYT582" s="396"/>
      <c r="RYU582" s="396"/>
      <c r="RYV582" s="396"/>
      <c r="RYW582" s="396"/>
      <c r="RYX582" s="396"/>
      <c r="RYY582" s="396"/>
      <c r="RYZ582" s="396"/>
      <c r="RZA582" s="396"/>
      <c r="RZB582" s="396"/>
      <c r="RZC582" s="396"/>
      <c r="RZD582" s="396"/>
      <c r="RZE582" s="396"/>
      <c r="RZF582" s="396"/>
      <c r="RZG582" s="396"/>
      <c r="RZH582" s="396"/>
      <c r="RZI582" s="396"/>
      <c r="RZJ582" s="396"/>
      <c r="RZK582" s="396"/>
      <c r="RZL582" s="396"/>
      <c r="RZM582" s="396"/>
      <c r="RZN582" s="396"/>
      <c r="RZO582" s="396"/>
      <c r="RZP582" s="396"/>
      <c r="RZQ582" s="396"/>
      <c r="RZR582" s="396"/>
      <c r="RZS582" s="396"/>
      <c r="RZT582" s="396"/>
      <c r="RZU582" s="396"/>
      <c r="RZV582" s="396"/>
      <c r="RZW582" s="396"/>
      <c r="RZX582" s="396"/>
      <c r="RZY582" s="396"/>
      <c r="RZZ582" s="396"/>
      <c r="SAA582" s="396"/>
      <c r="SAB582" s="396"/>
      <c r="SAC582" s="396"/>
      <c r="SAD582" s="396"/>
      <c r="SAE582" s="396"/>
      <c r="SAF582" s="396"/>
      <c r="SAG582" s="396"/>
      <c r="SAH582" s="396"/>
      <c r="SAI582" s="396"/>
      <c r="SAJ582" s="396"/>
      <c r="SAK582" s="396"/>
      <c r="SAL582" s="396"/>
      <c r="SAM582" s="396"/>
      <c r="SAN582" s="396"/>
      <c r="SAO582" s="396"/>
      <c r="SAP582" s="396"/>
      <c r="SAQ582" s="396"/>
      <c r="SAR582" s="396"/>
      <c r="SAS582" s="396"/>
      <c r="SAT582" s="396"/>
      <c r="SAU582" s="396"/>
      <c r="SAV582" s="396"/>
      <c r="SAW582" s="396"/>
      <c r="SAX582" s="396"/>
      <c r="SAY582" s="396"/>
      <c r="SAZ582" s="396"/>
      <c r="SBA582" s="396"/>
      <c r="SBB582" s="396"/>
      <c r="SBC582" s="396"/>
      <c r="SBD582" s="396"/>
      <c r="SBE582" s="396"/>
      <c r="SBF582" s="396"/>
      <c r="SBG582" s="396"/>
      <c r="SBH582" s="396"/>
      <c r="SBI582" s="396"/>
      <c r="SBJ582" s="396"/>
      <c r="SBK582" s="396"/>
      <c r="SBL582" s="396"/>
      <c r="SBM582" s="396"/>
      <c r="SBN582" s="396"/>
      <c r="SBO582" s="396"/>
      <c r="SBP582" s="396"/>
      <c r="SBQ582" s="396"/>
      <c r="SBR582" s="396"/>
      <c r="SBS582" s="396"/>
      <c r="SBT582" s="396"/>
      <c r="SBU582" s="396"/>
      <c r="SBV582" s="396"/>
      <c r="SBW582" s="396"/>
      <c r="SBX582" s="396"/>
      <c r="SBY582" s="396"/>
      <c r="SBZ582" s="396"/>
      <c r="SCA582" s="396"/>
      <c r="SCB582" s="396"/>
      <c r="SCC582" s="396"/>
      <c r="SCD582" s="396"/>
      <c r="SCE582" s="396"/>
      <c r="SCF582" s="396"/>
      <c r="SCG582" s="396"/>
      <c r="SCH582" s="396"/>
      <c r="SCI582" s="396"/>
      <c r="SCJ582" s="396"/>
      <c r="SCK582" s="396"/>
      <c r="SCL582" s="396"/>
      <c r="SCM582" s="396"/>
      <c r="SCN582" s="396"/>
      <c r="SCO582" s="396"/>
      <c r="SCP582" s="396"/>
      <c r="SCQ582" s="396"/>
      <c r="SCR582" s="396"/>
      <c r="SCS582" s="396"/>
      <c r="SCT582" s="396"/>
      <c r="SCU582" s="396"/>
      <c r="SCV582" s="396"/>
      <c r="SCW582" s="396"/>
      <c r="SCX582" s="396"/>
      <c r="SCY582" s="396"/>
      <c r="SCZ582" s="396"/>
      <c r="SDA582" s="396"/>
      <c r="SDB582" s="396"/>
      <c r="SDC582" s="396"/>
      <c r="SDD582" s="396"/>
      <c r="SDE582" s="396"/>
      <c r="SDF582" s="396"/>
      <c r="SDG582" s="396"/>
      <c r="SDH582" s="396"/>
      <c r="SDI582" s="396"/>
      <c r="SDJ582" s="396"/>
      <c r="SDK582" s="396"/>
      <c r="SDL582" s="396"/>
      <c r="SDM582" s="396"/>
      <c r="SDN582" s="396"/>
      <c r="SDO582" s="396"/>
      <c r="SDP582" s="396"/>
      <c r="SDQ582" s="396"/>
      <c r="SDR582" s="396"/>
      <c r="SDS582" s="396"/>
      <c r="SDT582" s="396"/>
      <c r="SDU582" s="396"/>
      <c r="SDV582" s="396"/>
      <c r="SDW582" s="396"/>
      <c r="SDX582" s="396"/>
      <c r="SDY582" s="396"/>
      <c r="SDZ582" s="396"/>
      <c r="SEA582" s="396"/>
      <c r="SEB582" s="396"/>
      <c r="SEC582" s="396"/>
      <c r="SED582" s="396"/>
      <c r="SEE582" s="396"/>
      <c r="SEF582" s="396"/>
      <c r="SEG582" s="396"/>
      <c r="SEH582" s="396"/>
      <c r="SEI582" s="396"/>
      <c r="SEJ582" s="396"/>
      <c r="SEK582" s="396"/>
      <c r="SEL582" s="396"/>
      <c r="SEM582" s="396"/>
      <c r="SEN582" s="396"/>
      <c r="SEO582" s="396"/>
      <c r="SEP582" s="396"/>
      <c r="SEQ582" s="396"/>
      <c r="SER582" s="396"/>
      <c r="SES582" s="396"/>
      <c r="SET582" s="396"/>
      <c r="SEU582" s="396"/>
      <c r="SEV582" s="396"/>
      <c r="SEW582" s="396"/>
      <c r="SEX582" s="396"/>
      <c r="SEY582" s="396"/>
      <c r="SEZ582" s="396"/>
      <c r="SFA582" s="396"/>
      <c r="SFB582" s="396"/>
      <c r="SFC582" s="396"/>
      <c r="SFD582" s="396"/>
      <c r="SFE582" s="396"/>
      <c r="SFF582" s="396"/>
      <c r="SFG582" s="396"/>
      <c r="SFH582" s="396"/>
      <c r="SFI582" s="396"/>
      <c r="SFJ582" s="396"/>
      <c r="SFK582" s="396"/>
      <c r="SFL582" s="396"/>
      <c r="SFM582" s="396"/>
      <c r="SFN582" s="396"/>
      <c r="SFO582" s="396"/>
      <c r="SFP582" s="396"/>
      <c r="SFQ582" s="396"/>
      <c r="SFR582" s="396"/>
      <c r="SFS582" s="396"/>
      <c r="SFT582" s="396"/>
      <c r="SFU582" s="396"/>
      <c r="SFV582" s="396"/>
      <c r="SFW582" s="396"/>
      <c r="SFX582" s="396"/>
      <c r="SFY582" s="396"/>
      <c r="SFZ582" s="396"/>
      <c r="SGA582" s="396"/>
      <c r="SGB582" s="396"/>
      <c r="SGC582" s="396"/>
      <c r="SGD582" s="396"/>
      <c r="SGE582" s="396"/>
      <c r="SGF582" s="396"/>
      <c r="SGG582" s="396"/>
      <c r="SGH582" s="396"/>
      <c r="SGI582" s="396"/>
      <c r="SGJ582" s="396"/>
      <c r="SGK582" s="396"/>
      <c r="SGL582" s="396"/>
      <c r="SGM582" s="396"/>
      <c r="SGN582" s="396"/>
      <c r="SGO582" s="396"/>
      <c r="SGP582" s="396"/>
      <c r="SGQ582" s="396"/>
      <c r="SGR582" s="396"/>
      <c r="SGS582" s="396"/>
      <c r="SGT582" s="396"/>
      <c r="SGU582" s="396"/>
      <c r="SGV582" s="396"/>
      <c r="SGW582" s="396"/>
      <c r="SGX582" s="396"/>
      <c r="SGY582" s="396"/>
      <c r="SGZ582" s="396"/>
      <c r="SHA582" s="396"/>
      <c r="SHB582" s="396"/>
      <c r="SHC582" s="396"/>
      <c r="SHD582" s="396"/>
      <c r="SHE582" s="396"/>
      <c r="SHF582" s="396"/>
      <c r="SHG582" s="396"/>
      <c r="SHH582" s="396"/>
      <c r="SHI582" s="396"/>
      <c r="SHJ582" s="396"/>
      <c r="SHK582" s="396"/>
      <c r="SHL582" s="396"/>
      <c r="SHM582" s="396"/>
      <c r="SHN582" s="396"/>
      <c r="SHO582" s="396"/>
      <c r="SHP582" s="396"/>
      <c r="SHQ582" s="396"/>
      <c r="SHR582" s="396"/>
      <c r="SHS582" s="396"/>
      <c r="SHT582" s="396"/>
      <c r="SHU582" s="396"/>
      <c r="SHV582" s="396"/>
      <c r="SHW582" s="396"/>
      <c r="SHX582" s="396"/>
      <c r="SHY582" s="396"/>
      <c r="SHZ582" s="396"/>
      <c r="SIA582" s="396"/>
      <c r="SIB582" s="396"/>
      <c r="SIC582" s="396"/>
      <c r="SID582" s="396"/>
      <c r="SIE582" s="396"/>
      <c r="SIF582" s="396"/>
      <c r="SIG582" s="396"/>
      <c r="SIH582" s="396"/>
      <c r="SII582" s="396"/>
      <c r="SIJ582" s="396"/>
      <c r="SIK582" s="396"/>
      <c r="SIL582" s="396"/>
      <c r="SIM582" s="396"/>
      <c r="SIN582" s="396"/>
      <c r="SIO582" s="396"/>
      <c r="SIP582" s="396"/>
      <c r="SIQ582" s="396"/>
      <c r="SIR582" s="396"/>
      <c r="SIS582" s="396"/>
      <c r="SIT582" s="396"/>
      <c r="SIU582" s="396"/>
      <c r="SIV582" s="396"/>
      <c r="SIW582" s="396"/>
      <c r="SIX582" s="396"/>
      <c r="SIY582" s="396"/>
      <c r="SIZ582" s="396"/>
      <c r="SJA582" s="396"/>
      <c r="SJB582" s="396"/>
      <c r="SJC582" s="396"/>
      <c r="SJD582" s="396"/>
      <c r="SJE582" s="396"/>
      <c r="SJF582" s="396"/>
      <c r="SJG582" s="396"/>
      <c r="SJH582" s="396"/>
      <c r="SJI582" s="396"/>
      <c r="SJJ582" s="396"/>
      <c r="SJK582" s="396"/>
      <c r="SJL582" s="396"/>
      <c r="SJM582" s="396"/>
      <c r="SJN582" s="396"/>
      <c r="SJO582" s="396"/>
      <c r="SJP582" s="396"/>
      <c r="SJQ582" s="396"/>
      <c r="SJR582" s="396"/>
      <c r="SJS582" s="396"/>
      <c r="SJT582" s="396"/>
      <c r="SJU582" s="396"/>
      <c r="SJV582" s="396"/>
      <c r="SJW582" s="396"/>
      <c r="SJX582" s="396"/>
      <c r="SJY582" s="396"/>
      <c r="SJZ582" s="396"/>
      <c r="SKA582" s="396"/>
      <c r="SKB582" s="396"/>
      <c r="SKC582" s="396"/>
      <c r="SKD582" s="396"/>
      <c r="SKE582" s="396"/>
      <c r="SKF582" s="396"/>
      <c r="SKG582" s="396"/>
      <c r="SKH582" s="396"/>
      <c r="SKI582" s="396"/>
      <c r="SKJ582" s="396"/>
      <c r="SKK582" s="396"/>
      <c r="SKL582" s="396"/>
      <c r="SKM582" s="396"/>
      <c r="SKN582" s="396"/>
      <c r="SKO582" s="396"/>
      <c r="SKP582" s="396"/>
      <c r="SKQ582" s="396"/>
      <c r="SKR582" s="396"/>
      <c r="SKS582" s="396"/>
      <c r="SKT582" s="396"/>
      <c r="SKU582" s="396"/>
      <c r="SKV582" s="396"/>
      <c r="SKW582" s="396"/>
      <c r="SKX582" s="396"/>
      <c r="SKY582" s="396"/>
      <c r="SKZ582" s="396"/>
      <c r="SLA582" s="396"/>
      <c r="SLB582" s="396"/>
      <c r="SLC582" s="396"/>
      <c r="SLD582" s="396"/>
      <c r="SLE582" s="396"/>
      <c r="SLF582" s="396"/>
      <c r="SLG582" s="396"/>
      <c r="SLH582" s="396"/>
      <c r="SLI582" s="396"/>
      <c r="SLJ582" s="396"/>
      <c r="SLK582" s="396"/>
      <c r="SLL582" s="396"/>
      <c r="SLM582" s="396"/>
      <c r="SLN582" s="396"/>
      <c r="SLO582" s="396"/>
      <c r="SLP582" s="396"/>
      <c r="SLQ582" s="396"/>
      <c r="SLR582" s="396"/>
      <c r="SLS582" s="396"/>
      <c r="SLT582" s="396"/>
      <c r="SLU582" s="396"/>
      <c r="SLV582" s="396"/>
      <c r="SLW582" s="396"/>
      <c r="SLX582" s="396"/>
      <c r="SLY582" s="396"/>
      <c r="SLZ582" s="396"/>
      <c r="SMA582" s="396"/>
      <c r="SMB582" s="396"/>
      <c r="SMC582" s="396"/>
      <c r="SMD582" s="396"/>
      <c r="SME582" s="396"/>
      <c r="SMF582" s="396"/>
      <c r="SMG582" s="396"/>
      <c r="SMH582" s="396"/>
      <c r="SMI582" s="396"/>
      <c r="SMJ582" s="396"/>
      <c r="SMK582" s="396"/>
      <c r="SML582" s="396"/>
      <c r="SMM582" s="396"/>
      <c r="SMN582" s="396"/>
      <c r="SMO582" s="396"/>
      <c r="SMP582" s="396"/>
      <c r="SMQ582" s="396"/>
      <c r="SMR582" s="396"/>
      <c r="SMS582" s="396"/>
      <c r="SMT582" s="396"/>
      <c r="SMU582" s="396"/>
      <c r="SMV582" s="396"/>
      <c r="SMW582" s="396"/>
      <c r="SMX582" s="396"/>
      <c r="SMY582" s="396"/>
      <c r="SMZ582" s="396"/>
      <c r="SNA582" s="396"/>
      <c r="SNB582" s="396"/>
      <c r="SNC582" s="396"/>
      <c r="SND582" s="396"/>
      <c r="SNE582" s="396"/>
      <c r="SNF582" s="396"/>
      <c r="SNG582" s="396"/>
      <c r="SNH582" s="396"/>
      <c r="SNI582" s="396"/>
      <c r="SNJ582" s="396"/>
      <c r="SNK582" s="396"/>
      <c r="SNL582" s="396"/>
      <c r="SNM582" s="396"/>
      <c r="SNN582" s="396"/>
      <c r="SNO582" s="396"/>
      <c r="SNP582" s="396"/>
      <c r="SNQ582" s="396"/>
      <c r="SNR582" s="396"/>
      <c r="SNS582" s="396"/>
      <c r="SNT582" s="396"/>
      <c r="SNU582" s="396"/>
      <c r="SNV582" s="396"/>
      <c r="SNW582" s="396"/>
      <c r="SNX582" s="396"/>
      <c r="SNY582" s="396"/>
      <c r="SNZ582" s="396"/>
      <c r="SOA582" s="396"/>
      <c r="SOB582" s="396"/>
      <c r="SOC582" s="396"/>
      <c r="SOD582" s="396"/>
      <c r="SOE582" s="396"/>
      <c r="SOF582" s="396"/>
      <c r="SOG582" s="396"/>
      <c r="SOH582" s="396"/>
      <c r="SOI582" s="396"/>
      <c r="SOJ582" s="396"/>
      <c r="SOK582" s="396"/>
      <c r="SOL582" s="396"/>
      <c r="SOM582" s="396"/>
      <c r="SON582" s="396"/>
      <c r="SOO582" s="396"/>
      <c r="SOP582" s="396"/>
      <c r="SOQ582" s="396"/>
      <c r="SOR582" s="396"/>
      <c r="SOS582" s="396"/>
      <c r="SOT582" s="396"/>
      <c r="SOU582" s="396"/>
      <c r="SOV582" s="396"/>
      <c r="SOW582" s="396"/>
      <c r="SOX582" s="396"/>
      <c r="SOY582" s="396"/>
      <c r="SOZ582" s="396"/>
      <c r="SPA582" s="396"/>
      <c r="SPB582" s="396"/>
      <c r="SPC582" s="396"/>
      <c r="SPD582" s="396"/>
      <c r="SPE582" s="396"/>
      <c r="SPF582" s="396"/>
      <c r="SPG582" s="396"/>
      <c r="SPH582" s="396"/>
      <c r="SPI582" s="396"/>
      <c r="SPJ582" s="396"/>
      <c r="SPK582" s="396"/>
      <c r="SPL582" s="396"/>
      <c r="SPM582" s="396"/>
      <c r="SPN582" s="396"/>
      <c r="SPO582" s="396"/>
      <c r="SPP582" s="396"/>
      <c r="SPQ582" s="396"/>
      <c r="SPR582" s="396"/>
      <c r="SPS582" s="396"/>
      <c r="SPT582" s="396"/>
      <c r="SPU582" s="396"/>
      <c r="SPV582" s="396"/>
      <c r="SPW582" s="396"/>
      <c r="SPX582" s="396"/>
      <c r="SPY582" s="396"/>
      <c r="SPZ582" s="396"/>
      <c r="SQA582" s="396"/>
      <c r="SQB582" s="396"/>
      <c r="SQC582" s="396"/>
      <c r="SQD582" s="396"/>
      <c r="SQE582" s="396"/>
      <c r="SQF582" s="396"/>
      <c r="SQG582" s="396"/>
      <c r="SQH582" s="396"/>
      <c r="SQI582" s="396"/>
      <c r="SQJ582" s="396"/>
      <c r="SQK582" s="396"/>
      <c r="SQL582" s="396"/>
      <c r="SQM582" s="396"/>
      <c r="SQN582" s="396"/>
      <c r="SQO582" s="396"/>
      <c r="SQP582" s="396"/>
      <c r="SQQ582" s="396"/>
      <c r="SQR582" s="396"/>
      <c r="SQS582" s="396"/>
      <c r="SQT582" s="396"/>
      <c r="SQU582" s="396"/>
      <c r="SQV582" s="396"/>
      <c r="SQW582" s="396"/>
      <c r="SQX582" s="396"/>
      <c r="SQY582" s="396"/>
      <c r="SQZ582" s="396"/>
      <c r="SRA582" s="396"/>
      <c r="SRB582" s="396"/>
      <c r="SRC582" s="396"/>
      <c r="SRD582" s="396"/>
      <c r="SRE582" s="396"/>
      <c r="SRF582" s="396"/>
      <c r="SRG582" s="396"/>
      <c r="SRH582" s="396"/>
      <c r="SRI582" s="396"/>
      <c r="SRJ582" s="396"/>
      <c r="SRK582" s="396"/>
      <c r="SRL582" s="396"/>
      <c r="SRM582" s="396"/>
      <c r="SRN582" s="396"/>
      <c r="SRO582" s="396"/>
      <c r="SRP582" s="396"/>
      <c r="SRQ582" s="396"/>
      <c r="SRR582" s="396"/>
      <c r="SRS582" s="396"/>
      <c r="SRT582" s="396"/>
      <c r="SRU582" s="396"/>
      <c r="SRV582" s="396"/>
      <c r="SRW582" s="396"/>
      <c r="SRX582" s="396"/>
      <c r="SRY582" s="396"/>
      <c r="SRZ582" s="396"/>
      <c r="SSA582" s="396"/>
      <c r="SSB582" s="396"/>
      <c r="SSC582" s="396"/>
      <c r="SSD582" s="396"/>
      <c r="SSE582" s="396"/>
      <c r="SSF582" s="396"/>
      <c r="SSG582" s="396"/>
      <c r="SSH582" s="396"/>
      <c r="SSI582" s="396"/>
      <c r="SSJ582" s="396"/>
      <c r="SSK582" s="396"/>
      <c r="SSL582" s="396"/>
      <c r="SSM582" s="396"/>
      <c r="SSN582" s="396"/>
      <c r="SSO582" s="396"/>
      <c r="SSP582" s="396"/>
      <c r="SSQ582" s="396"/>
      <c r="SSR582" s="396"/>
      <c r="SSS582" s="396"/>
      <c r="SST582" s="396"/>
      <c r="SSU582" s="396"/>
      <c r="SSV582" s="396"/>
      <c r="SSW582" s="396"/>
      <c r="SSX582" s="396"/>
      <c r="SSY582" s="396"/>
      <c r="SSZ582" s="396"/>
      <c r="STA582" s="396"/>
      <c r="STB582" s="396"/>
      <c r="STC582" s="396"/>
      <c r="STD582" s="396"/>
      <c r="STE582" s="396"/>
      <c r="STF582" s="396"/>
      <c r="STG582" s="396"/>
      <c r="STH582" s="396"/>
      <c r="STI582" s="396"/>
      <c r="STJ582" s="396"/>
      <c r="STK582" s="396"/>
      <c r="STL582" s="396"/>
      <c r="STM582" s="396"/>
      <c r="STN582" s="396"/>
      <c r="STO582" s="396"/>
      <c r="STP582" s="396"/>
      <c r="STQ582" s="396"/>
      <c r="STR582" s="396"/>
      <c r="STS582" s="396"/>
      <c r="STT582" s="396"/>
      <c r="STU582" s="396"/>
      <c r="STV582" s="396"/>
      <c r="STW582" s="396"/>
      <c r="STX582" s="396"/>
      <c r="STY582" s="396"/>
      <c r="STZ582" s="396"/>
      <c r="SUA582" s="396"/>
      <c r="SUB582" s="396"/>
      <c r="SUC582" s="396"/>
      <c r="SUD582" s="396"/>
      <c r="SUE582" s="396"/>
      <c r="SUF582" s="396"/>
      <c r="SUG582" s="396"/>
      <c r="SUH582" s="396"/>
      <c r="SUI582" s="396"/>
      <c r="SUJ582" s="396"/>
      <c r="SUK582" s="396"/>
      <c r="SUL582" s="396"/>
      <c r="SUM582" s="396"/>
      <c r="SUN582" s="396"/>
      <c r="SUO582" s="396"/>
      <c r="SUP582" s="396"/>
      <c r="SUQ582" s="396"/>
      <c r="SUR582" s="396"/>
      <c r="SUS582" s="396"/>
      <c r="SUT582" s="396"/>
      <c r="SUU582" s="396"/>
      <c r="SUV582" s="396"/>
      <c r="SUW582" s="396"/>
      <c r="SUX582" s="396"/>
      <c r="SUY582" s="396"/>
      <c r="SUZ582" s="396"/>
      <c r="SVA582" s="396"/>
      <c r="SVB582" s="396"/>
      <c r="SVC582" s="396"/>
      <c r="SVD582" s="396"/>
      <c r="SVE582" s="396"/>
      <c r="SVF582" s="396"/>
      <c r="SVG582" s="396"/>
      <c r="SVH582" s="396"/>
      <c r="SVI582" s="396"/>
      <c r="SVJ582" s="396"/>
      <c r="SVK582" s="396"/>
      <c r="SVL582" s="396"/>
      <c r="SVM582" s="396"/>
      <c r="SVN582" s="396"/>
      <c r="SVO582" s="396"/>
      <c r="SVP582" s="396"/>
      <c r="SVQ582" s="396"/>
      <c r="SVR582" s="396"/>
      <c r="SVS582" s="396"/>
      <c r="SVT582" s="396"/>
      <c r="SVU582" s="396"/>
      <c r="SVV582" s="396"/>
      <c r="SVW582" s="396"/>
      <c r="SVX582" s="396"/>
      <c r="SVY582" s="396"/>
      <c r="SVZ582" s="396"/>
      <c r="SWA582" s="396"/>
      <c r="SWB582" s="396"/>
      <c r="SWC582" s="396"/>
      <c r="SWD582" s="396"/>
      <c r="SWE582" s="396"/>
      <c r="SWF582" s="396"/>
      <c r="SWG582" s="396"/>
      <c r="SWH582" s="396"/>
      <c r="SWI582" s="396"/>
      <c r="SWJ582" s="396"/>
      <c r="SWK582" s="396"/>
      <c r="SWL582" s="396"/>
      <c r="SWM582" s="396"/>
      <c r="SWN582" s="396"/>
      <c r="SWO582" s="396"/>
      <c r="SWP582" s="396"/>
      <c r="SWQ582" s="396"/>
      <c r="SWR582" s="396"/>
      <c r="SWS582" s="396"/>
      <c r="SWT582" s="396"/>
      <c r="SWU582" s="396"/>
      <c r="SWV582" s="396"/>
      <c r="SWW582" s="396"/>
      <c r="SWX582" s="396"/>
      <c r="SWY582" s="396"/>
      <c r="SWZ582" s="396"/>
      <c r="SXA582" s="396"/>
      <c r="SXB582" s="396"/>
      <c r="SXC582" s="396"/>
      <c r="SXD582" s="396"/>
      <c r="SXE582" s="396"/>
      <c r="SXF582" s="396"/>
      <c r="SXG582" s="396"/>
      <c r="SXH582" s="396"/>
      <c r="SXI582" s="396"/>
      <c r="SXJ582" s="396"/>
      <c r="SXK582" s="396"/>
      <c r="SXL582" s="396"/>
      <c r="SXM582" s="396"/>
      <c r="SXN582" s="396"/>
      <c r="SXO582" s="396"/>
      <c r="SXP582" s="396"/>
      <c r="SXQ582" s="396"/>
      <c r="SXR582" s="396"/>
      <c r="SXS582" s="396"/>
      <c r="SXT582" s="396"/>
      <c r="SXU582" s="396"/>
      <c r="SXV582" s="396"/>
      <c r="SXW582" s="396"/>
      <c r="SXX582" s="396"/>
      <c r="SXY582" s="396"/>
      <c r="SXZ582" s="396"/>
      <c r="SYA582" s="396"/>
      <c r="SYB582" s="396"/>
      <c r="SYC582" s="396"/>
      <c r="SYD582" s="396"/>
      <c r="SYE582" s="396"/>
      <c r="SYF582" s="396"/>
      <c r="SYG582" s="396"/>
      <c r="SYH582" s="396"/>
      <c r="SYI582" s="396"/>
      <c r="SYJ582" s="396"/>
      <c r="SYK582" s="396"/>
      <c r="SYL582" s="396"/>
      <c r="SYM582" s="396"/>
      <c r="SYN582" s="396"/>
      <c r="SYO582" s="396"/>
      <c r="SYP582" s="396"/>
      <c r="SYQ582" s="396"/>
      <c r="SYR582" s="396"/>
      <c r="SYS582" s="396"/>
      <c r="SYT582" s="396"/>
      <c r="SYU582" s="396"/>
      <c r="SYV582" s="396"/>
      <c r="SYW582" s="396"/>
      <c r="SYX582" s="396"/>
      <c r="SYY582" s="396"/>
      <c r="SYZ582" s="396"/>
      <c r="SZA582" s="396"/>
      <c r="SZB582" s="396"/>
      <c r="SZC582" s="396"/>
      <c r="SZD582" s="396"/>
      <c r="SZE582" s="396"/>
      <c r="SZF582" s="396"/>
      <c r="SZG582" s="396"/>
      <c r="SZH582" s="396"/>
      <c r="SZI582" s="396"/>
      <c r="SZJ582" s="396"/>
      <c r="SZK582" s="396"/>
      <c r="SZL582" s="396"/>
      <c r="SZM582" s="396"/>
      <c r="SZN582" s="396"/>
      <c r="SZO582" s="396"/>
      <c r="SZP582" s="396"/>
      <c r="SZQ582" s="396"/>
      <c r="SZR582" s="396"/>
      <c r="SZS582" s="396"/>
      <c r="SZT582" s="396"/>
      <c r="SZU582" s="396"/>
      <c r="SZV582" s="396"/>
      <c r="SZW582" s="396"/>
      <c r="SZX582" s="396"/>
      <c r="SZY582" s="396"/>
      <c r="SZZ582" s="396"/>
      <c r="TAA582" s="396"/>
      <c r="TAB582" s="396"/>
      <c r="TAC582" s="396"/>
      <c r="TAD582" s="396"/>
      <c r="TAE582" s="396"/>
      <c r="TAF582" s="396"/>
      <c r="TAG582" s="396"/>
      <c r="TAH582" s="396"/>
      <c r="TAI582" s="396"/>
      <c r="TAJ582" s="396"/>
      <c r="TAK582" s="396"/>
      <c r="TAL582" s="396"/>
      <c r="TAM582" s="396"/>
      <c r="TAN582" s="396"/>
      <c r="TAO582" s="396"/>
      <c r="TAP582" s="396"/>
      <c r="TAQ582" s="396"/>
      <c r="TAR582" s="396"/>
      <c r="TAS582" s="396"/>
      <c r="TAT582" s="396"/>
      <c r="TAU582" s="396"/>
      <c r="TAV582" s="396"/>
      <c r="TAW582" s="396"/>
      <c r="TAX582" s="396"/>
      <c r="TAY582" s="396"/>
      <c r="TAZ582" s="396"/>
      <c r="TBA582" s="396"/>
      <c r="TBB582" s="396"/>
      <c r="TBC582" s="396"/>
      <c r="TBD582" s="396"/>
      <c r="TBE582" s="396"/>
      <c r="TBF582" s="396"/>
      <c r="TBG582" s="396"/>
      <c r="TBH582" s="396"/>
      <c r="TBI582" s="396"/>
      <c r="TBJ582" s="396"/>
      <c r="TBK582" s="396"/>
      <c r="TBL582" s="396"/>
      <c r="TBM582" s="396"/>
      <c r="TBN582" s="396"/>
      <c r="TBO582" s="396"/>
      <c r="TBP582" s="396"/>
      <c r="TBQ582" s="396"/>
      <c r="TBR582" s="396"/>
      <c r="TBS582" s="396"/>
      <c r="TBT582" s="396"/>
      <c r="TBU582" s="396"/>
      <c r="TBV582" s="396"/>
      <c r="TBW582" s="396"/>
      <c r="TBX582" s="396"/>
      <c r="TBY582" s="396"/>
      <c r="TBZ582" s="396"/>
      <c r="TCA582" s="396"/>
      <c r="TCB582" s="396"/>
      <c r="TCC582" s="396"/>
      <c r="TCD582" s="396"/>
      <c r="TCE582" s="396"/>
      <c r="TCF582" s="396"/>
      <c r="TCG582" s="396"/>
      <c r="TCH582" s="396"/>
      <c r="TCI582" s="396"/>
      <c r="TCJ582" s="396"/>
      <c r="TCK582" s="396"/>
      <c r="TCL582" s="396"/>
      <c r="TCM582" s="396"/>
      <c r="TCN582" s="396"/>
      <c r="TCO582" s="396"/>
      <c r="TCP582" s="396"/>
      <c r="TCQ582" s="396"/>
      <c r="TCR582" s="396"/>
      <c r="TCS582" s="396"/>
      <c r="TCT582" s="396"/>
      <c r="TCU582" s="396"/>
      <c r="TCV582" s="396"/>
      <c r="TCW582" s="396"/>
      <c r="TCX582" s="396"/>
      <c r="TCY582" s="396"/>
      <c r="TCZ582" s="396"/>
      <c r="TDA582" s="396"/>
      <c r="TDB582" s="396"/>
      <c r="TDC582" s="396"/>
      <c r="TDD582" s="396"/>
      <c r="TDE582" s="396"/>
      <c r="TDF582" s="396"/>
      <c r="TDG582" s="396"/>
      <c r="TDH582" s="396"/>
      <c r="TDI582" s="396"/>
      <c r="TDJ582" s="396"/>
      <c r="TDK582" s="396"/>
      <c r="TDL582" s="396"/>
      <c r="TDM582" s="396"/>
      <c r="TDN582" s="396"/>
      <c r="TDO582" s="396"/>
      <c r="TDP582" s="396"/>
      <c r="TDQ582" s="396"/>
      <c r="TDR582" s="396"/>
      <c r="TDS582" s="396"/>
      <c r="TDT582" s="396"/>
      <c r="TDU582" s="396"/>
      <c r="TDV582" s="396"/>
      <c r="TDW582" s="396"/>
      <c r="TDX582" s="396"/>
      <c r="TDY582" s="396"/>
      <c r="TDZ582" s="396"/>
      <c r="TEA582" s="396"/>
      <c r="TEB582" s="396"/>
      <c r="TEC582" s="396"/>
      <c r="TED582" s="396"/>
      <c r="TEE582" s="396"/>
      <c r="TEF582" s="396"/>
      <c r="TEG582" s="396"/>
      <c r="TEH582" s="396"/>
      <c r="TEI582" s="396"/>
      <c r="TEJ582" s="396"/>
      <c r="TEK582" s="396"/>
      <c r="TEL582" s="396"/>
      <c r="TEM582" s="396"/>
      <c r="TEN582" s="396"/>
      <c r="TEO582" s="396"/>
      <c r="TEP582" s="396"/>
      <c r="TEQ582" s="396"/>
      <c r="TER582" s="396"/>
      <c r="TES582" s="396"/>
      <c r="TET582" s="396"/>
      <c r="TEU582" s="396"/>
      <c r="TEV582" s="396"/>
      <c r="TEW582" s="396"/>
      <c r="TEX582" s="396"/>
      <c r="TEY582" s="396"/>
      <c r="TEZ582" s="396"/>
      <c r="TFA582" s="396"/>
      <c r="TFB582" s="396"/>
      <c r="TFC582" s="396"/>
      <c r="TFD582" s="396"/>
      <c r="TFE582" s="396"/>
      <c r="TFF582" s="396"/>
      <c r="TFG582" s="396"/>
      <c r="TFH582" s="396"/>
      <c r="TFI582" s="396"/>
      <c r="TFJ582" s="396"/>
      <c r="TFK582" s="396"/>
      <c r="TFL582" s="396"/>
      <c r="TFM582" s="396"/>
      <c r="TFN582" s="396"/>
      <c r="TFO582" s="396"/>
      <c r="TFP582" s="396"/>
      <c r="TFQ582" s="396"/>
      <c r="TFR582" s="396"/>
      <c r="TFS582" s="396"/>
      <c r="TFT582" s="396"/>
      <c r="TFU582" s="396"/>
      <c r="TFV582" s="396"/>
      <c r="TFW582" s="396"/>
      <c r="TFX582" s="396"/>
      <c r="TFY582" s="396"/>
      <c r="TFZ582" s="396"/>
      <c r="TGA582" s="396"/>
      <c r="TGB582" s="396"/>
      <c r="TGC582" s="396"/>
      <c r="TGD582" s="396"/>
      <c r="TGE582" s="396"/>
      <c r="TGF582" s="396"/>
      <c r="TGG582" s="396"/>
      <c r="TGH582" s="396"/>
      <c r="TGI582" s="396"/>
      <c r="TGJ582" s="396"/>
      <c r="TGK582" s="396"/>
      <c r="TGL582" s="396"/>
      <c r="TGM582" s="396"/>
      <c r="TGN582" s="396"/>
      <c r="TGO582" s="396"/>
      <c r="TGP582" s="396"/>
      <c r="TGQ582" s="396"/>
      <c r="TGR582" s="396"/>
      <c r="TGS582" s="396"/>
      <c r="TGT582" s="396"/>
      <c r="TGU582" s="396"/>
      <c r="TGV582" s="396"/>
      <c r="TGW582" s="396"/>
      <c r="TGX582" s="396"/>
      <c r="TGY582" s="396"/>
      <c r="TGZ582" s="396"/>
      <c r="THA582" s="396"/>
      <c r="THB582" s="396"/>
      <c r="THC582" s="396"/>
      <c r="THD582" s="396"/>
      <c r="THE582" s="396"/>
      <c r="THF582" s="396"/>
      <c r="THG582" s="396"/>
      <c r="THH582" s="396"/>
      <c r="THI582" s="396"/>
      <c r="THJ582" s="396"/>
      <c r="THK582" s="396"/>
      <c r="THL582" s="396"/>
      <c r="THM582" s="396"/>
      <c r="THN582" s="396"/>
      <c r="THO582" s="396"/>
      <c r="THP582" s="396"/>
      <c r="THQ582" s="396"/>
      <c r="THR582" s="396"/>
      <c r="THS582" s="396"/>
      <c r="THT582" s="396"/>
      <c r="THU582" s="396"/>
      <c r="THV582" s="396"/>
      <c r="THW582" s="396"/>
      <c r="THX582" s="396"/>
      <c r="THY582" s="396"/>
      <c r="THZ582" s="396"/>
      <c r="TIA582" s="396"/>
      <c r="TIB582" s="396"/>
      <c r="TIC582" s="396"/>
      <c r="TID582" s="396"/>
      <c r="TIE582" s="396"/>
      <c r="TIF582" s="396"/>
      <c r="TIG582" s="396"/>
      <c r="TIH582" s="396"/>
      <c r="TII582" s="396"/>
      <c r="TIJ582" s="396"/>
      <c r="TIK582" s="396"/>
      <c r="TIL582" s="396"/>
      <c r="TIM582" s="396"/>
      <c r="TIN582" s="396"/>
      <c r="TIO582" s="396"/>
      <c r="TIP582" s="396"/>
      <c r="TIQ582" s="396"/>
      <c r="TIR582" s="396"/>
      <c r="TIS582" s="396"/>
      <c r="TIT582" s="396"/>
      <c r="TIU582" s="396"/>
      <c r="TIV582" s="396"/>
      <c r="TIW582" s="396"/>
      <c r="TIX582" s="396"/>
      <c r="TIY582" s="396"/>
      <c r="TIZ582" s="396"/>
      <c r="TJA582" s="396"/>
      <c r="TJB582" s="396"/>
      <c r="TJC582" s="396"/>
      <c r="TJD582" s="396"/>
      <c r="TJE582" s="396"/>
      <c r="TJF582" s="396"/>
      <c r="TJG582" s="396"/>
      <c r="TJH582" s="396"/>
      <c r="TJI582" s="396"/>
      <c r="TJJ582" s="396"/>
      <c r="TJK582" s="396"/>
      <c r="TJL582" s="396"/>
      <c r="TJM582" s="396"/>
      <c r="TJN582" s="396"/>
      <c r="TJO582" s="396"/>
      <c r="TJP582" s="396"/>
      <c r="TJQ582" s="396"/>
      <c r="TJR582" s="396"/>
      <c r="TJS582" s="396"/>
      <c r="TJT582" s="396"/>
      <c r="TJU582" s="396"/>
      <c r="TJV582" s="396"/>
      <c r="TJW582" s="396"/>
      <c r="TJX582" s="396"/>
      <c r="TJY582" s="396"/>
      <c r="TJZ582" s="396"/>
      <c r="TKA582" s="396"/>
      <c r="TKB582" s="396"/>
      <c r="TKC582" s="396"/>
      <c r="TKD582" s="396"/>
      <c r="TKE582" s="396"/>
      <c r="TKF582" s="396"/>
      <c r="TKG582" s="396"/>
      <c r="TKH582" s="396"/>
      <c r="TKI582" s="396"/>
      <c r="TKJ582" s="396"/>
      <c r="TKK582" s="396"/>
      <c r="TKL582" s="396"/>
      <c r="TKM582" s="396"/>
      <c r="TKN582" s="396"/>
      <c r="TKO582" s="396"/>
      <c r="TKP582" s="396"/>
      <c r="TKQ582" s="396"/>
      <c r="TKR582" s="396"/>
      <c r="TKS582" s="396"/>
      <c r="TKT582" s="396"/>
      <c r="TKU582" s="396"/>
      <c r="TKV582" s="396"/>
      <c r="TKW582" s="396"/>
      <c r="TKX582" s="396"/>
      <c r="TKY582" s="396"/>
      <c r="TKZ582" s="396"/>
      <c r="TLA582" s="396"/>
      <c r="TLB582" s="396"/>
      <c r="TLC582" s="396"/>
      <c r="TLD582" s="396"/>
      <c r="TLE582" s="396"/>
      <c r="TLF582" s="396"/>
      <c r="TLG582" s="396"/>
      <c r="TLH582" s="396"/>
      <c r="TLI582" s="396"/>
      <c r="TLJ582" s="396"/>
      <c r="TLK582" s="396"/>
      <c r="TLL582" s="396"/>
      <c r="TLM582" s="396"/>
      <c r="TLN582" s="396"/>
      <c r="TLO582" s="396"/>
      <c r="TLP582" s="396"/>
      <c r="TLQ582" s="396"/>
      <c r="TLR582" s="396"/>
      <c r="TLS582" s="396"/>
      <c r="TLT582" s="396"/>
      <c r="TLU582" s="396"/>
      <c r="TLV582" s="396"/>
      <c r="TLW582" s="396"/>
      <c r="TLX582" s="396"/>
      <c r="TLY582" s="396"/>
      <c r="TLZ582" s="396"/>
      <c r="TMA582" s="396"/>
      <c r="TMB582" s="396"/>
      <c r="TMC582" s="396"/>
      <c r="TMD582" s="396"/>
      <c r="TME582" s="396"/>
      <c r="TMF582" s="396"/>
      <c r="TMG582" s="396"/>
      <c r="TMH582" s="396"/>
      <c r="TMI582" s="396"/>
      <c r="TMJ582" s="396"/>
      <c r="TMK582" s="396"/>
      <c r="TML582" s="396"/>
      <c r="TMM582" s="396"/>
      <c r="TMN582" s="396"/>
      <c r="TMO582" s="396"/>
      <c r="TMP582" s="396"/>
      <c r="TMQ582" s="396"/>
      <c r="TMR582" s="396"/>
      <c r="TMS582" s="396"/>
      <c r="TMT582" s="396"/>
      <c r="TMU582" s="396"/>
      <c r="TMV582" s="396"/>
      <c r="TMW582" s="396"/>
      <c r="TMX582" s="396"/>
      <c r="TMY582" s="396"/>
      <c r="TMZ582" s="396"/>
      <c r="TNA582" s="396"/>
      <c r="TNB582" s="396"/>
      <c r="TNC582" s="396"/>
      <c r="TND582" s="396"/>
      <c r="TNE582" s="396"/>
      <c r="TNF582" s="396"/>
      <c r="TNG582" s="396"/>
      <c r="TNH582" s="396"/>
      <c r="TNI582" s="396"/>
      <c r="TNJ582" s="396"/>
      <c r="TNK582" s="396"/>
      <c r="TNL582" s="396"/>
      <c r="TNM582" s="396"/>
      <c r="TNN582" s="396"/>
      <c r="TNO582" s="396"/>
      <c r="TNP582" s="396"/>
      <c r="TNQ582" s="396"/>
      <c r="TNR582" s="396"/>
      <c r="TNS582" s="396"/>
      <c r="TNT582" s="396"/>
      <c r="TNU582" s="396"/>
      <c r="TNV582" s="396"/>
      <c r="TNW582" s="396"/>
      <c r="TNX582" s="396"/>
      <c r="TNY582" s="396"/>
      <c r="TNZ582" s="396"/>
      <c r="TOA582" s="396"/>
      <c r="TOB582" s="396"/>
      <c r="TOC582" s="396"/>
      <c r="TOD582" s="396"/>
      <c r="TOE582" s="396"/>
      <c r="TOF582" s="396"/>
      <c r="TOG582" s="396"/>
      <c r="TOH582" s="396"/>
      <c r="TOI582" s="396"/>
      <c r="TOJ582" s="396"/>
      <c r="TOK582" s="396"/>
      <c r="TOL582" s="396"/>
      <c r="TOM582" s="396"/>
      <c r="TON582" s="396"/>
      <c r="TOO582" s="396"/>
      <c r="TOP582" s="396"/>
      <c r="TOQ582" s="396"/>
      <c r="TOR582" s="396"/>
      <c r="TOS582" s="396"/>
      <c r="TOT582" s="396"/>
      <c r="TOU582" s="396"/>
      <c r="TOV582" s="396"/>
      <c r="TOW582" s="396"/>
      <c r="TOX582" s="396"/>
      <c r="TOY582" s="396"/>
      <c r="TOZ582" s="396"/>
      <c r="TPA582" s="396"/>
      <c r="TPB582" s="396"/>
      <c r="TPC582" s="396"/>
      <c r="TPD582" s="396"/>
      <c r="TPE582" s="396"/>
      <c r="TPF582" s="396"/>
      <c r="TPG582" s="396"/>
      <c r="TPH582" s="396"/>
      <c r="TPI582" s="396"/>
      <c r="TPJ582" s="396"/>
      <c r="TPK582" s="396"/>
      <c r="TPL582" s="396"/>
      <c r="TPM582" s="396"/>
      <c r="TPN582" s="396"/>
      <c r="TPO582" s="396"/>
      <c r="TPP582" s="396"/>
      <c r="TPQ582" s="396"/>
      <c r="TPR582" s="396"/>
      <c r="TPS582" s="396"/>
      <c r="TPT582" s="396"/>
      <c r="TPU582" s="396"/>
      <c r="TPV582" s="396"/>
      <c r="TPW582" s="396"/>
      <c r="TPX582" s="396"/>
      <c r="TPY582" s="396"/>
      <c r="TPZ582" s="396"/>
      <c r="TQA582" s="396"/>
      <c r="TQB582" s="396"/>
      <c r="TQC582" s="396"/>
      <c r="TQD582" s="396"/>
      <c r="TQE582" s="396"/>
      <c r="TQF582" s="396"/>
      <c r="TQG582" s="396"/>
      <c r="TQH582" s="396"/>
      <c r="TQI582" s="396"/>
      <c r="TQJ582" s="396"/>
      <c r="TQK582" s="396"/>
      <c r="TQL582" s="396"/>
      <c r="TQM582" s="396"/>
      <c r="TQN582" s="396"/>
      <c r="TQO582" s="396"/>
      <c r="TQP582" s="396"/>
      <c r="TQQ582" s="396"/>
      <c r="TQR582" s="396"/>
      <c r="TQS582" s="396"/>
      <c r="TQT582" s="396"/>
      <c r="TQU582" s="396"/>
      <c r="TQV582" s="396"/>
      <c r="TQW582" s="396"/>
      <c r="TQX582" s="396"/>
      <c r="TQY582" s="396"/>
      <c r="TQZ582" s="396"/>
      <c r="TRA582" s="396"/>
      <c r="TRB582" s="396"/>
      <c r="TRC582" s="396"/>
      <c r="TRD582" s="396"/>
      <c r="TRE582" s="396"/>
      <c r="TRF582" s="396"/>
      <c r="TRG582" s="396"/>
      <c r="TRH582" s="396"/>
      <c r="TRI582" s="396"/>
      <c r="TRJ582" s="396"/>
      <c r="TRK582" s="396"/>
      <c r="TRL582" s="396"/>
      <c r="TRM582" s="396"/>
      <c r="TRN582" s="396"/>
      <c r="TRO582" s="396"/>
      <c r="TRP582" s="396"/>
      <c r="TRQ582" s="396"/>
      <c r="TRR582" s="396"/>
      <c r="TRS582" s="396"/>
      <c r="TRT582" s="396"/>
      <c r="TRU582" s="396"/>
      <c r="TRV582" s="396"/>
      <c r="TRW582" s="396"/>
      <c r="TRX582" s="396"/>
      <c r="TRY582" s="396"/>
      <c r="TRZ582" s="396"/>
      <c r="TSA582" s="396"/>
      <c r="TSB582" s="396"/>
      <c r="TSC582" s="396"/>
      <c r="TSD582" s="396"/>
      <c r="TSE582" s="396"/>
      <c r="TSF582" s="396"/>
      <c r="TSG582" s="396"/>
      <c r="TSH582" s="396"/>
      <c r="TSI582" s="396"/>
      <c r="TSJ582" s="396"/>
      <c r="TSK582" s="396"/>
      <c r="TSL582" s="396"/>
      <c r="TSM582" s="396"/>
      <c r="TSN582" s="396"/>
      <c r="TSO582" s="396"/>
      <c r="TSP582" s="396"/>
      <c r="TSQ582" s="396"/>
      <c r="TSR582" s="396"/>
      <c r="TSS582" s="396"/>
      <c r="TST582" s="396"/>
      <c r="TSU582" s="396"/>
      <c r="TSV582" s="396"/>
      <c r="TSW582" s="396"/>
      <c r="TSX582" s="396"/>
      <c r="TSY582" s="396"/>
      <c r="TSZ582" s="396"/>
      <c r="TTA582" s="396"/>
      <c r="TTB582" s="396"/>
      <c r="TTC582" s="396"/>
      <c r="TTD582" s="396"/>
      <c r="TTE582" s="396"/>
      <c r="TTF582" s="396"/>
      <c r="TTG582" s="396"/>
      <c r="TTH582" s="396"/>
      <c r="TTI582" s="396"/>
      <c r="TTJ582" s="396"/>
      <c r="TTK582" s="396"/>
      <c r="TTL582" s="396"/>
      <c r="TTM582" s="396"/>
      <c r="TTN582" s="396"/>
      <c r="TTO582" s="396"/>
      <c r="TTP582" s="396"/>
      <c r="TTQ582" s="396"/>
      <c r="TTR582" s="396"/>
      <c r="TTS582" s="396"/>
      <c r="TTT582" s="396"/>
      <c r="TTU582" s="396"/>
      <c r="TTV582" s="396"/>
      <c r="TTW582" s="396"/>
      <c r="TTX582" s="396"/>
      <c r="TTY582" s="396"/>
      <c r="TTZ582" s="396"/>
      <c r="TUA582" s="396"/>
      <c r="TUB582" s="396"/>
      <c r="TUC582" s="396"/>
      <c r="TUD582" s="396"/>
      <c r="TUE582" s="396"/>
      <c r="TUF582" s="396"/>
      <c r="TUG582" s="396"/>
      <c r="TUH582" s="396"/>
      <c r="TUI582" s="396"/>
      <c r="TUJ582" s="396"/>
      <c r="TUK582" s="396"/>
      <c r="TUL582" s="396"/>
      <c r="TUM582" s="396"/>
      <c r="TUN582" s="396"/>
      <c r="TUO582" s="396"/>
      <c r="TUP582" s="396"/>
      <c r="TUQ582" s="396"/>
      <c r="TUR582" s="396"/>
      <c r="TUS582" s="396"/>
      <c r="TUT582" s="396"/>
      <c r="TUU582" s="396"/>
      <c r="TUV582" s="396"/>
      <c r="TUW582" s="396"/>
      <c r="TUX582" s="396"/>
      <c r="TUY582" s="396"/>
      <c r="TUZ582" s="396"/>
      <c r="TVA582" s="396"/>
      <c r="TVB582" s="396"/>
      <c r="TVC582" s="396"/>
      <c r="TVD582" s="396"/>
      <c r="TVE582" s="396"/>
      <c r="TVF582" s="396"/>
      <c r="TVG582" s="396"/>
      <c r="TVH582" s="396"/>
      <c r="TVI582" s="396"/>
      <c r="TVJ582" s="396"/>
      <c r="TVK582" s="396"/>
      <c r="TVL582" s="396"/>
      <c r="TVM582" s="396"/>
      <c r="TVN582" s="396"/>
      <c r="TVO582" s="396"/>
      <c r="TVP582" s="396"/>
      <c r="TVQ582" s="396"/>
      <c r="TVR582" s="396"/>
      <c r="TVS582" s="396"/>
      <c r="TVT582" s="396"/>
      <c r="TVU582" s="396"/>
      <c r="TVV582" s="396"/>
      <c r="TVW582" s="396"/>
      <c r="TVX582" s="396"/>
      <c r="TVY582" s="396"/>
      <c r="TVZ582" s="396"/>
      <c r="TWA582" s="396"/>
      <c r="TWB582" s="396"/>
      <c r="TWC582" s="396"/>
      <c r="TWD582" s="396"/>
      <c r="TWE582" s="396"/>
      <c r="TWF582" s="396"/>
      <c r="TWG582" s="396"/>
      <c r="TWH582" s="396"/>
      <c r="TWI582" s="396"/>
      <c r="TWJ582" s="396"/>
      <c r="TWK582" s="396"/>
      <c r="TWL582" s="396"/>
      <c r="TWM582" s="396"/>
      <c r="TWN582" s="396"/>
      <c r="TWO582" s="396"/>
      <c r="TWP582" s="396"/>
      <c r="TWQ582" s="396"/>
      <c r="TWR582" s="396"/>
      <c r="TWS582" s="396"/>
      <c r="TWT582" s="396"/>
      <c r="TWU582" s="396"/>
      <c r="TWV582" s="396"/>
      <c r="TWW582" s="396"/>
      <c r="TWX582" s="396"/>
      <c r="TWY582" s="396"/>
      <c r="TWZ582" s="396"/>
      <c r="TXA582" s="396"/>
      <c r="TXB582" s="396"/>
      <c r="TXC582" s="396"/>
      <c r="TXD582" s="396"/>
      <c r="TXE582" s="396"/>
      <c r="TXF582" s="396"/>
      <c r="TXG582" s="396"/>
      <c r="TXH582" s="396"/>
      <c r="TXI582" s="396"/>
      <c r="TXJ582" s="396"/>
      <c r="TXK582" s="396"/>
      <c r="TXL582" s="396"/>
      <c r="TXM582" s="396"/>
      <c r="TXN582" s="396"/>
      <c r="TXO582" s="396"/>
      <c r="TXP582" s="396"/>
      <c r="TXQ582" s="396"/>
      <c r="TXR582" s="396"/>
      <c r="TXS582" s="396"/>
      <c r="TXT582" s="396"/>
      <c r="TXU582" s="396"/>
      <c r="TXV582" s="396"/>
      <c r="TXW582" s="396"/>
      <c r="TXX582" s="396"/>
      <c r="TXY582" s="396"/>
      <c r="TXZ582" s="396"/>
      <c r="TYA582" s="396"/>
      <c r="TYB582" s="396"/>
      <c r="TYC582" s="396"/>
      <c r="TYD582" s="396"/>
      <c r="TYE582" s="396"/>
      <c r="TYF582" s="396"/>
      <c r="TYG582" s="396"/>
      <c r="TYH582" s="396"/>
      <c r="TYI582" s="396"/>
      <c r="TYJ582" s="396"/>
      <c r="TYK582" s="396"/>
      <c r="TYL582" s="396"/>
      <c r="TYM582" s="396"/>
      <c r="TYN582" s="396"/>
      <c r="TYO582" s="396"/>
      <c r="TYP582" s="396"/>
      <c r="TYQ582" s="396"/>
      <c r="TYR582" s="396"/>
      <c r="TYS582" s="396"/>
      <c r="TYT582" s="396"/>
      <c r="TYU582" s="396"/>
      <c r="TYV582" s="396"/>
      <c r="TYW582" s="396"/>
      <c r="TYX582" s="396"/>
      <c r="TYY582" s="396"/>
      <c r="TYZ582" s="396"/>
      <c r="TZA582" s="396"/>
      <c r="TZB582" s="396"/>
      <c r="TZC582" s="396"/>
      <c r="TZD582" s="396"/>
      <c r="TZE582" s="396"/>
      <c r="TZF582" s="396"/>
      <c r="TZG582" s="396"/>
      <c r="TZH582" s="396"/>
      <c r="TZI582" s="396"/>
      <c r="TZJ582" s="396"/>
      <c r="TZK582" s="396"/>
      <c r="TZL582" s="396"/>
      <c r="TZM582" s="396"/>
      <c r="TZN582" s="396"/>
      <c r="TZO582" s="396"/>
      <c r="TZP582" s="396"/>
      <c r="TZQ582" s="396"/>
      <c r="TZR582" s="396"/>
      <c r="TZS582" s="396"/>
      <c r="TZT582" s="396"/>
      <c r="TZU582" s="396"/>
      <c r="TZV582" s="396"/>
      <c r="TZW582" s="396"/>
      <c r="TZX582" s="396"/>
      <c r="TZY582" s="396"/>
      <c r="TZZ582" s="396"/>
      <c r="UAA582" s="396"/>
      <c r="UAB582" s="396"/>
      <c r="UAC582" s="396"/>
      <c r="UAD582" s="396"/>
      <c r="UAE582" s="396"/>
      <c r="UAF582" s="396"/>
      <c r="UAG582" s="396"/>
      <c r="UAH582" s="396"/>
      <c r="UAI582" s="396"/>
      <c r="UAJ582" s="396"/>
      <c r="UAK582" s="396"/>
      <c r="UAL582" s="396"/>
      <c r="UAM582" s="396"/>
      <c r="UAN582" s="396"/>
      <c r="UAO582" s="396"/>
      <c r="UAP582" s="396"/>
      <c r="UAQ582" s="396"/>
      <c r="UAR582" s="396"/>
      <c r="UAS582" s="396"/>
      <c r="UAT582" s="396"/>
      <c r="UAU582" s="396"/>
      <c r="UAV582" s="396"/>
      <c r="UAW582" s="396"/>
      <c r="UAX582" s="396"/>
      <c r="UAY582" s="396"/>
      <c r="UAZ582" s="396"/>
      <c r="UBA582" s="396"/>
      <c r="UBB582" s="396"/>
      <c r="UBC582" s="396"/>
      <c r="UBD582" s="396"/>
      <c r="UBE582" s="396"/>
      <c r="UBF582" s="396"/>
      <c r="UBG582" s="396"/>
      <c r="UBH582" s="396"/>
      <c r="UBI582" s="396"/>
      <c r="UBJ582" s="396"/>
      <c r="UBK582" s="396"/>
      <c r="UBL582" s="396"/>
      <c r="UBM582" s="396"/>
      <c r="UBN582" s="396"/>
      <c r="UBO582" s="396"/>
      <c r="UBP582" s="396"/>
      <c r="UBQ582" s="396"/>
      <c r="UBR582" s="396"/>
      <c r="UBS582" s="396"/>
      <c r="UBT582" s="396"/>
      <c r="UBU582" s="396"/>
      <c r="UBV582" s="396"/>
      <c r="UBW582" s="396"/>
      <c r="UBX582" s="396"/>
      <c r="UBY582" s="396"/>
      <c r="UBZ582" s="396"/>
      <c r="UCA582" s="396"/>
      <c r="UCB582" s="396"/>
      <c r="UCC582" s="396"/>
      <c r="UCD582" s="396"/>
      <c r="UCE582" s="396"/>
      <c r="UCF582" s="396"/>
      <c r="UCG582" s="396"/>
      <c r="UCH582" s="396"/>
      <c r="UCI582" s="396"/>
      <c r="UCJ582" s="396"/>
      <c r="UCK582" s="396"/>
      <c r="UCL582" s="396"/>
      <c r="UCM582" s="396"/>
      <c r="UCN582" s="396"/>
      <c r="UCO582" s="396"/>
      <c r="UCP582" s="396"/>
      <c r="UCQ582" s="396"/>
      <c r="UCR582" s="396"/>
      <c r="UCS582" s="396"/>
      <c r="UCT582" s="396"/>
      <c r="UCU582" s="396"/>
      <c r="UCV582" s="396"/>
      <c r="UCW582" s="396"/>
      <c r="UCX582" s="396"/>
      <c r="UCY582" s="396"/>
      <c r="UCZ582" s="396"/>
      <c r="UDA582" s="396"/>
      <c r="UDB582" s="396"/>
      <c r="UDC582" s="396"/>
      <c r="UDD582" s="396"/>
      <c r="UDE582" s="396"/>
      <c r="UDF582" s="396"/>
      <c r="UDG582" s="396"/>
      <c r="UDH582" s="396"/>
      <c r="UDI582" s="396"/>
      <c r="UDJ582" s="396"/>
      <c r="UDK582" s="396"/>
      <c r="UDL582" s="396"/>
      <c r="UDM582" s="396"/>
      <c r="UDN582" s="396"/>
      <c r="UDO582" s="396"/>
      <c r="UDP582" s="396"/>
      <c r="UDQ582" s="396"/>
      <c r="UDR582" s="396"/>
      <c r="UDS582" s="396"/>
      <c r="UDT582" s="396"/>
      <c r="UDU582" s="396"/>
      <c r="UDV582" s="396"/>
      <c r="UDW582" s="396"/>
      <c r="UDX582" s="396"/>
      <c r="UDY582" s="396"/>
      <c r="UDZ582" s="396"/>
      <c r="UEA582" s="396"/>
      <c r="UEB582" s="396"/>
      <c r="UEC582" s="396"/>
      <c r="UED582" s="396"/>
      <c r="UEE582" s="396"/>
      <c r="UEF582" s="396"/>
      <c r="UEG582" s="396"/>
      <c r="UEH582" s="396"/>
      <c r="UEI582" s="396"/>
      <c r="UEJ582" s="396"/>
      <c r="UEK582" s="396"/>
      <c r="UEL582" s="396"/>
      <c r="UEM582" s="396"/>
      <c r="UEN582" s="396"/>
      <c r="UEO582" s="396"/>
      <c r="UEP582" s="396"/>
      <c r="UEQ582" s="396"/>
      <c r="UER582" s="396"/>
      <c r="UES582" s="396"/>
      <c r="UET582" s="396"/>
      <c r="UEU582" s="396"/>
      <c r="UEV582" s="396"/>
      <c r="UEW582" s="396"/>
      <c r="UEX582" s="396"/>
      <c r="UEY582" s="396"/>
      <c r="UEZ582" s="396"/>
      <c r="UFA582" s="396"/>
      <c r="UFB582" s="396"/>
      <c r="UFC582" s="396"/>
      <c r="UFD582" s="396"/>
      <c r="UFE582" s="396"/>
      <c r="UFF582" s="396"/>
      <c r="UFG582" s="396"/>
      <c r="UFH582" s="396"/>
      <c r="UFI582" s="396"/>
      <c r="UFJ582" s="396"/>
      <c r="UFK582" s="396"/>
      <c r="UFL582" s="396"/>
      <c r="UFM582" s="396"/>
      <c r="UFN582" s="396"/>
      <c r="UFO582" s="396"/>
      <c r="UFP582" s="396"/>
      <c r="UFQ582" s="396"/>
      <c r="UFR582" s="396"/>
      <c r="UFS582" s="396"/>
      <c r="UFT582" s="396"/>
      <c r="UFU582" s="396"/>
      <c r="UFV582" s="396"/>
      <c r="UFW582" s="396"/>
      <c r="UFX582" s="396"/>
      <c r="UFY582" s="396"/>
      <c r="UFZ582" s="396"/>
      <c r="UGA582" s="396"/>
      <c r="UGB582" s="396"/>
      <c r="UGC582" s="396"/>
      <c r="UGD582" s="396"/>
      <c r="UGE582" s="396"/>
      <c r="UGF582" s="396"/>
      <c r="UGG582" s="396"/>
      <c r="UGH582" s="396"/>
      <c r="UGI582" s="396"/>
      <c r="UGJ582" s="396"/>
      <c r="UGK582" s="396"/>
      <c r="UGL582" s="396"/>
      <c r="UGM582" s="396"/>
      <c r="UGN582" s="396"/>
      <c r="UGO582" s="396"/>
      <c r="UGP582" s="396"/>
      <c r="UGQ582" s="396"/>
      <c r="UGR582" s="396"/>
      <c r="UGS582" s="396"/>
      <c r="UGT582" s="396"/>
      <c r="UGU582" s="396"/>
      <c r="UGV582" s="396"/>
      <c r="UGW582" s="396"/>
      <c r="UGX582" s="396"/>
      <c r="UGY582" s="396"/>
      <c r="UGZ582" s="396"/>
      <c r="UHA582" s="396"/>
      <c r="UHB582" s="396"/>
      <c r="UHC582" s="396"/>
      <c r="UHD582" s="396"/>
      <c r="UHE582" s="396"/>
      <c r="UHF582" s="396"/>
      <c r="UHG582" s="396"/>
      <c r="UHH582" s="396"/>
      <c r="UHI582" s="396"/>
      <c r="UHJ582" s="396"/>
      <c r="UHK582" s="396"/>
      <c r="UHL582" s="396"/>
      <c r="UHM582" s="396"/>
      <c r="UHN582" s="396"/>
      <c r="UHO582" s="396"/>
      <c r="UHP582" s="396"/>
      <c r="UHQ582" s="396"/>
      <c r="UHR582" s="396"/>
      <c r="UHS582" s="396"/>
      <c r="UHT582" s="396"/>
      <c r="UHU582" s="396"/>
      <c r="UHV582" s="396"/>
      <c r="UHW582" s="396"/>
      <c r="UHX582" s="396"/>
      <c r="UHY582" s="396"/>
      <c r="UHZ582" s="396"/>
      <c r="UIA582" s="396"/>
      <c r="UIB582" s="396"/>
      <c r="UIC582" s="396"/>
      <c r="UID582" s="396"/>
      <c r="UIE582" s="396"/>
      <c r="UIF582" s="396"/>
      <c r="UIG582" s="396"/>
      <c r="UIH582" s="396"/>
      <c r="UII582" s="396"/>
      <c r="UIJ582" s="396"/>
      <c r="UIK582" s="396"/>
      <c r="UIL582" s="396"/>
      <c r="UIM582" s="396"/>
      <c r="UIN582" s="396"/>
      <c r="UIO582" s="396"/>
      <c r="UIP582" s="396"/>
      <c r="UIQ582" s="396"/>
      <c r="UIR582" s="396"/>
      <c r="UIS582" s="396"/>
      <c r="UIT582" s="396"/>
      <c r="UIU582" s="396"/>
      <c r="UIV582" s="396"/>
      <c r="UIW582" s="396"/>
      <c r="UIX582" s="396"/>
      <c r="UIY582" s="396"/>
      <c r="UIZ582" s="396"/>
      <c r="UJA582" s="396"/>
      <c r="UJB582" s="396"/>
      <c r="UJC582" s="396"/>
      <c r="UJD582" s="396"/>
      <c r="UJE582" s="396"/>
      <c r="UJF582" s="396"/>
      <c r="UJG582" s="396"/>
      <c r="UJH582" s="396"/>
      <c r="UJI582" s="396"/>
      <c r="UJJ582" s="396"/>
      <c r="UJK582" s="396"/>
      <c r="UJL582" s="396"/>
      <c r="UJM582" s="396"/>
      <c r="UJN582" s="396"/>
      <c r="UJO582" s="396"/>
      <c r="UJP582" s="396"/>
      <c r="UJQ582" s="396"/>
      <c r="UJR582" s="396"/>
      <c r="UJS582" s="396"/>
      <c r="UJT582" s="396"/>
      <c r="UJU582" s="396"/>
      <c r="UJV582" s="396"/>
      <c r="UJW582" s="396"/>
      <c r="UJX582" s="396"/>
      <c r="UJY582" s="396"/>
      <c r="UJZ582" s="396"/>
      <c r="UKA582" s="396"/>
      <c r="UKB582" s="396"/>
      <c r="UKC582" s="396"/>
      <c r="UKD582" s="396"/>
      <c r="UKE582" s="396"/>
      <c r="UKF582" s="396"/>
      <c r="UKG582" s="396"/>
      <c r="UKH582" s="396"/>
      <c r="UKI582" s="396"/>
      <c r="UKJ582" s="396"/>
      <c r="UKK582" s="396"/>
      <c r="UKL582" s="396"/>
      <c r="UKM582" s="396"/>
      <c r="UKN582" s="396"/>
      <c r="UKO582" s="396"/>
      <c r="UKP582" s="396"/>
      <c r="UKQ582" s="396"/>
      <c r="UKR582" s="396"/>
      <c r="UKS582" s="396"/>
      <c r="UKT582" s="396"/>
      <c r="UKU582" s="396"/>
      <c r="UKV582" s="396"/>
      <c r="UKW582" s="396"/>
      <c r="UKX582" s="396"/>
      <c r="UKY582" s="396"/>
      <c r="UKZ582" s="396"/>
      <c r="ULA582" s="396"/>
      <c r="ULB582" s="396"/>
      <c r="ULC582" s="396"/>
      <c r="ULD582" s="396"/>
      <c r="ULE582" s="396"/>
      <c r="ULF582" s="396"/>
      <c r="ULG582" s="396"/>
      <c r="ULH582" s="396"/>
      <c r="ULI582" s="396"/>
      <c r="ULJ582" s="396"/>
      <c r="ULK582" s="396"/>
      <c r="ULL582" s="396"/>
      <c r="ULM582" s="396"/>
      <c r="ULN582" s="396"/>
      <c r="ULO582" s="396"/>
      <c r="ULP582" s="396"/>
      <c r="ULQ582" s="396"/>
      <c r="ULR582" s="396"/>
      <c r="ULS582" s="396"/>
      <c r="ULT582" s="396"/>
      <c r="ULU582" s="396"/>
      <c r="ULV582" s="396"/>
      <c r="ULW582" s="396"/>
      <c r="ULX582" s="396"/>
      <c r="ULY582" s="396"/>
      <c r="ULZ582" s="396"/>
      <c r="UMA582" s="396"/>
      <c r="UMB582" s="396"/>
      <c r="UMC582" s="396"/>
      <c r="UMD582" s="396"/>
      <c r="UME582" s="396"/>
      <c r="UMF582" s="396"/>
      <c r="UMG582" s="396"/>
      <c r="UMH582" s="396"/>
      <c r="UMI582" s="396"/>
      <c r="UMJ582" s="396"/>
      <c r="UMK582" s="396"/>
      <c r="UML582" s="396"/>
      <c r="UMM582" s="396"/>
      <c r="UMN582" s="396"/>
      <c r="UMO582" s="396"/>
      <c r="UMP582" s="396"/>
      <c r="UMQ582" s="396"/>
      <c r="UMR582" s="396"/>
      <c r="UMS582" s="396"/>
      <c r="UMT582" s="396"/>
      <c r="UMU582" s="396"/>
      <c r="UMV582" s="396"/>
      <c r="UMW582" s="396"/>
      <c r="UMX582" s="396"/>
      <c r="UMY582" s="396"/>
      <c r="UMZ582" s="396"/>
      <c r="UNA582" s="396"/>
      <c r="UNB582" s="396"/>
      <c r="UNC582" s="396"/>
      <c r="UND582" s="396"/>
      <c r="UNE582" s="396"/>
      <c r="UNF582" s="396"/>
      <c r="UNG582" s="396"/>
      <c r="UNH582" s="396"/>
      <c r="UNI582" s="396"/>
      <c r="UNJ582" s="396"/>
      <c r="UNK582" s="396"/>
      <c r="UNL582" s="396"/>
      <c r="UNM582" s="396"/>
      <c r="UNN582" s="396"/>
      <c r="UNO582" s="396"/>
      <c r="UNP582" s="396"/>
      <c r="UNQ582" s="396"/>
      <c r="UNR582" s="396"/>
      <c r="UNS582" s="396"/>
      <c r="UNT582" s="396"/>
      <c r="UNU582" s="396"/>
      <c r="UNV582" s="396"/>
      <c r="UNW582" s="396"/>
      <c r="UNX582" s="396"/>
      <c r="UNY582" s="396"/>
      <c r="UNZ582" s="396"/>
      <c r="UOA582" s="396"/>
      <c r="UOB582" s="396"/>
      <c r="UOC582" s="396"/>
      <c r="UOD582" s="396"/>
      <c r="UOE582" s="396"/>
      <c r="UOF582" s="396"/>
      <c r="UOG582" s="396"/>
      <c r="UOH582" s="396"/>
      <c r="UOI582" s="396"/>
      <c r="UOJ582" s="396"/>
      <c r="UOK582" s="396"/>
      <c r="UOL582" s="396"/>
      <c r="UOM582" s="396"/>
      <c r="UON582" s="396"/>
      <c r="UOO582" s="396"/>
      <c r="UOP582" s="396"/>
      <c r="UOQ582" s="396"/>
      <c r="UOR582" s="396"/>
      <c r="UOS582" s="396"/>
      <c r="UOT582" s="396"/>
      <c r="UOU582" s="396"/>
      <c r="UOV582" s="396"/>
      <c r="UOW582" s="396"/>
      <c r="UOX582" s="396"/>
      <c r="UOY582" s="396"/>
      <c r="UOZ582" s="396"/>
      <c r="UPA582" s="396"/>
      <c r="UPB582" s="396"/>
      <c r="UPC582" s="396"/>
      <c r="UPD582" s="396"/>
      <c r="UPE582" s="396"/>
      <c r="UPF582" s="396"/>
      <c r="UPG582" s="396"/>
      <c r="UPH582" s="396"/>
      <c r="UPI582" s="396"/>
      <c r="UPJ582" s="396"/>
      <c r="UPK582" s="396"/>
      <c r="UPL582" s="396"/>
      <c r="UPM582" s="396"/>
      <c r="UPN582" s="396"/>
      <c r="UPO582" s="396"/>
      <c r="UPP582" s="396"/>
      <c r="UPQ582" s="396"/>
      <c r="UPR582" s="396"/>
      <c r="UPS582" s="396"/>
      <c r="UPT582" s="396"/>
      <c r="UPU582" s="396"/>
      <c r="UPV582" s="396"/>
      <c r="UPW582" s="396"/>
      <c r="UPX582" s="396"/>
      <c r="UPY582" s="396"/>
      <c r="UPZ582" s="396"/>
      <c r="UQA582" s="396"/>
      <c r="UQB582" s="396"/>
      <c r="UQC582" s="396"/>
      <c r="UQD582" s="396"/>
      <c r="UQE582" s="396"/>
      <c r="UQF582" s="396"/>
      <c r="UQG582" s="396"/>
      <c r="UQH582" s="396"/>
      <c r="UQI582" s="396"/>
      <c r="UQJ582" s="396"/>
      <c r="UQK582" s="396"/>
      <c r="UQL582" s="396"/>
      <c r="UQM582" s="396"/>
      <c r="UQN582" s="396"/>
      <c r="UQO582" s="396"/>
      <c r="UQP582" s="396"/>
      <c r="UQQ582" s="396"/>
      <c r="UQR582" s="396"/>
      <c r="UQS582" s="396"/>
      <c r="UQT582" s="396"/>
      <c r="UQU582" s="396"/>
      <c r="UQV582" s="396"/>
      <c r="UQW582" s="396"/>
      <c r="UQX582" s="396"/>
      <c r="UQY582" s="396"/>
      <c r="UQZ582" s="396"/>
      <c r="URA582" s="396"/>
      <c r="URB582" s="396"/>
      <c r="URC582" s="396"/>
      <c r="URD582" s="396"/>
      <c r="URE582" s="396"/>
      <c r="URF582" s="396"/>
      <c r="URG582" s="396"/>
      <c r="URH582" s="396"/>
      <c r="URI582" s="396"/>
      <c r="URJ582" s="396"/>
      <c r="URK582" s="396"/>
      <c r="URL582" s="396"/>
      <c r="URM582" s="396"/>
      <c r="URN582" s="396"/>
      <c r="URO582" s="396"/>
      <c r="URP582" s="396"/>
      <c r="URQ582" s="396"/>
      <c r="URR582" s="396"/>
      <c r="URS582" s="396"/>
      <c r="URT582" s="396"/>
      <c r="URU582" s="396"/>
      <c r="URV582" s="396"/>
      <c r="URW582" s="396"/>
      <c r="URX582" s="396"/>
      <c r="URY582" s="396"/>
      <c r="URZ582" s="396"/>
      <c r="USA582" s="396"/>
      <c r="USB582" s="396"/>
      <c r="USC582" s="396"/>
      <c r="USD582" s="396"/>
      <c r="USE582" s="396"/>
      <c r="USF582" s="396"/>
      <c r="USG582" s="396"/>
      <c r="USH582" s="396"/>
      <c r="USI582" s="396"/>
      <c r="USJ582" s="396"/>
      <c r="USK582" s="396"/>
      <c r="USL582" s="396"/>
      <c r="USM582" s="396"/>
      <c r="USN582" s="396"/>
      <c r="USO582" s="396"/>
      <c r="USP582" s="396"/>
      <c r="USQ582" s="396"/>
      <c r="USR582" s="396"/>
      <c r="USS582" s="396"/>
      <c r="UST582" s="396"/>
      <c r="USU582" s="396"/>
      <c r="USV582" s="396"/>
      <c r="USW582" s="396"/>
      <c r="USX582" s="396"/>
      <c r="USY582" s="396"/>
      <c r="USZ582" s="396"/>
      <c r="UTA582" s="396"/>
      <c r="UTB582" s="396"/>
      <c r="UTC582" s="396"/>
      <c r="UTD582" s="396"/>
      <c r="UTE582" s="396"/>
      <c r="UTF582" s="396"/>
      <c r="UTG582" s="396"/>
      <c r="UTH582" s="396"/>
      <c r="UTI582" s="396"/>
      <c r="UTJ582" s="396"/>
      <c r="UTK582" s="396"/>
      <c r="UTL582" s="396"/>
      <c r="UTM582" s="396"/>
      <c r="UTN582" s="396"/>
      <c r="UTO582" s="396"/>
      <c r="UTP582" s="396"/>
      <c r="UTQ582" s="396"/>
      <c r="UTR582" s="396"/>
      <c r="UTS582" s="396"/>
      <c r="UTT582" s="396"/>
      <c r="UTU582" s="396"/>
      <c r="UTV582" s="396"/>
      <c r="UTW582" s="396"/>
      <c r="UTX582" s="396"/>
      <c r="UTY582" s="396"/>
      <c r="UTZ582" s="396"/>
      <c r="UUA582" s="396"/>
      <c r="UUB582" s="396"/>
      <c r="UUC582" s="396"/>
      <c r="UUD582" s="396"/>
      <c r="UUE582" s="396"/>
      <c r="UUF582" s="396"/>
      <c r="UUG582" s="396"/>
      <c r="UUH582" s="396"/>
      <c r="UUI582" s="396"/>
      <c r="UUJ582" s="396"/>
      <c r="UUK582" s="396"/>
      <c r="UUL582" s="396"/>
      <c r="UUM582" s="396"/>
      <c r="UUN582" s="396"/>
      <c r="UUO582" s="396"/>
      <c r="UUP582" s="396"/>
      <c r="UUQ582" s="396"/>
      <c r="UUR582" s="396"/>
      <c r="UUS582" s="396"/>
      <c r="UUT582" s="396"/>
      <c r="UUU582" s="396"/>
      <c r="UUV582" s="396"/>
      <c r="UUW582" s="396"/>
      <c r="UUX582" s="396"/>
      <c r="UUY582" s="396"/>
      <c r="UUZ582" s="396"/>
      <c r="UVA582" s="396"/>
      <c r="UVB582" s="396"/>
      <c r="UVC582" s="396"/>
      <c r="UVD582" s="396"/>
      <c r="UVE582" s="396"/>
      <c r="UVF582" s="396"/>
      <c r="UVG582" s="396"/>
      <c r="UVH582" s="396"/>
      <c r="UVI582" s="396"/>
      <c r="UVJ582" s="396"/>
      <c r="UVK582" s="396"/>
      <c r="UVL582" s="396"/>
      <c r="UVM582" s="396"/>
      <c r="UVN582" s="396"/>
      <c r="UVO582" s="396"/>
      <c r="UVP582" s="396"/>
      <c r="UVQ582" s="396"/>
      <c r="UVR582" s="396"/>
      <c r="UVS582" s="396"/>
      <c r="UVT582" s="396"/>
      <c r="UVU582" s="396"/>
      <c r="UVV582" s="396"/>
      <c r="UVW582" s="396"/>
      <c r="UVX582" s="396"/>
      <c r="UVY582" s="396"/>
      <c r="UVZ582" s="396"/>
      <c r="UWA582" s="396"/>
      <c r="UWB582" s="396"/>
      <c r="UWC582" s="396"/>
      <c r="UWD582" s="396"/>
      <c r="UWE582" s="396"/>
      <c r="UWF582" s="396"/>
      <c r="UWG582" s="396"/>
      <c r="UWH582" s="396"/>
      <c r="UWI582" s="396"/>
      <c r="UWJ582" s="396"/>
      <c r="UWK582" s="396"/>
      <c r="UWL582" s="396"/>
      <c r="UWM582" s="396"/>
      <c r="UWN582" s="396"/>
      <c r="UWO582" s="396"/>
      <c r="UWP582" s="396"/>
      <c r="UWQ582" s="396"/>
      <c r="UWR582" s="396"/>
      <c r="UWS582" s="396"/>
      <c r="UWT582" s="396"/>
      <c r="UWU582" s="396"/>
      <c r="UWV582" s="396"/>
      <c r="UWW582" s="396"/>
      <c r="UWX582" s="396"/>
      <c r="UWY582" s="396"/>
      <c r="UWZ582" s="396"/>
      <c r="UXA582" s="396"/>
      <c r="UXB582" s="396"/>
      <c r="UXC582" s="396"/>
      <c r="UXD582" s="396"/>
      <c r="UXE582" s="396"/>
      <c r="UXF582" s="396"/>
      <c r="UXG582" s="396"/>
      <c r="UXH582" s="396"/>
      <c r="UXI582" s="396"/>
      <c r="UXJ582" s="396"/>
      <c r="UXK582" s="396"/>
      <c r="UXL582" s="396"/>
      <c r="UXM582" s="396"/>
      <c r="UXN582" s="396"/>
      <c r="UXO582" s="396"/>
      <c r="UXP582" s="396"/>
      <c r="UXQ582" s="396"/>
      <c r="UXR582" s="396"/>
      <c r="UXS582" s="396"/>
      <c r="UXT582" s="396"/>
      <c r="UXU582" s="396"/>
      <c r="UXV582" s="396"/>
      <c r="UXW582" s="396"/>
      <c r="UXX582" s="396"/>
      <c r="UXY582" s="396"/>
      <c r="UXZ582" s="396"/>
      <c r="UYA582" s="396"/>
      <c r="UYB582" s="396"/>
      <c r="UYC582" s="396"/>
      <c r="UYD582" s="396"/>
      <c r="UYE582" s="396"/>
      <c r="UYF582" s="396"/>
      <c r="UYG582" s="396"/>
      <c r="UYH582" s="396"/>
      <c r="UYI582" s="396"/>
      <c r="UYJ582" s="396"/>
      <c r="UYK582" s="396"/>
      <c r="UYL582" s="396"/>
      <c r="UYM582" s="396"/>
      <c r="UYN582" s="396"/>
      <c r="UYO582" s="396"/>
      <c r="UYP582" s="396"/>
      <c r="UYQ582" s="396"/>
      <c r="UYR582" s="396"/>
      <c r="UYS582" s="396"/>
      <c r="UYT582" s="396"/>
      <c r="UYU582" s="396"/>
      <c r="UYV582" s="396"/>
      <c r="UYW582" s="396"/>
      <c r="UYX582" s="396"/>
      <c r="UYY582" s="396"/>
      <c r="UYZ582" s="396"/>
      <c r="UZA582" s="396"/>
      <c r="UZB582" s="396"/>
      <c r="UZC582" s="396"/>
      <c r="UZD582" s="396"/>
      <c r="UZE582" s="396"/>
      <c r="UZF582" s="396"/>
      <c r="UZG582" s="396"/>
      <c r="UZH582" s="396"/>
      <c r="UZI582" s="396"/>
      <c r="UZJ582" s="396"/>
      <c r="UZK582" s="396"/>
      <c r="UZL582" s="396"/>
      <c r="UZM582" s="396"/>
      <c r="UZN582" s="396"/>
      <c r="UZO582" s="396"/>
      <c r="UZP582" s="396"/>
      <c r="UZQ582" s="396"/>
      <c r="UZR582" s="396"/>
      <c r="UZS582" s="396"/>
      <c r="UZT582" s="396"/>
      <c r="UZU582" s="396"/>
      <c r="UZV582" s="396"/>
      <c r="UZW582" s="396"/>
      <c r="UZX582" s="396"/>
      <c r="UZY582" s="396"/>
      <c r="UZZ582" s="396"/>
      <c r="VAA582" s="396"/>
      <c r="VAB582" s="396"/>
      <c r="VAC582" s="396"/>
      <c r="VAD582" s="396"/>
      <c r="VAE582" s="396"/>
      <c r="VAF582" s="396"/>
      <c r="VAG582" s="396"/>
      <c r="VAH582" s="396"/>
      <c r="VAI582" s="396"/>
      <c r="VAJ582" s="396"/>
      <c r="VAK582" s="396"/>
      <c r="VAL582" s="396"/>
      <c r="VAM582" s="396"/>
      <c r="VAN582" s="396"/>
      <c r="VAO582" s="396"/>
      <c r="VAP582" s="396"/>
      <c r="VAQ582" s="396"/>
      <c r="VAR582" s="396"/>
      <c r="VAS582" s="396"/>
      <c r="VAT582" s="396"/>
      <c r="VAU582" s="396"/>
      <c r="VAV582" s="396"/>
      <c r="VAW582" s="396"/>
      <c r="VAX582" s="396"/>
      <c r="VAY582" s="396"/>
      <c r="VAZ582" s="396"/>
      <c r="VBA582" s="396"/>
      <c r="VBB582" s="396"/>
      <c r="VBC582" s="396"/>
      <c r="VBD582" s="396"/>
      <c r="VBE582" s="396"/>
      <c r="VBF582" s="396"/>
      <c r="VBG582" s="396"/>
      <c r="VBH582" s="396"/>
      <c r="VBI582" s="396"/>
      <c r="VBJ582" s="396"/>
      <c r="VBK582" s="396"/>
      <c r="VBL582" s="396"/>
      <c r="VBM582" s="396"/>
      <c r="VBN582" s="396"/>
      <c r="VBO582" s="396"/>
      <c r="VBP582" s="396"/>
      <c r="VBQ582" s="396"/>
      <c r="VBR582" s="396"/>
      <c r="VBS582" s="396"/>
      <c r="VBT582" s="396"/>
      <c r="VBU582" s="396"/>
      <c r="VBV582" s="396"/>
      <c r="VBW582" s="396"/>
      <c r="VBX582" s="396"/>
      <c r="VBY582" s="396"/>
      <c r="VBZ582" s="396"/>
      <c r="VCA582" s="396"/>
      <c r="VCB582" s="396"/>
      <c r="VCC582" s="396"/>
      <c r="VCD582" s="396"/>
      <c r="VCE582" s="396"/>
      <c r="VCF582" s="396"/>
      <c r="VCG582" s="396"/>
      <c r="VCH582" s="396"/>
      <c r="VCI582" s="396"/>
      <c r="VCJ582" s="396"/>
      <c r="VCK582" s="396"/>
      <c r="VCL582" s="396"/>
      <c r="VCM582" s="396"/>
      <c r="VCN582" s="396"/>
      <c r="VCO582" s="396"/>
      <c r="VCP582" s="396"/>
      <c r="VCQ582" s="396"/>
      <c r="VCR582" s="396"/>
      <c r="VCS582" s="396"/>
      <c r="VCT582" s="396"/>
      <c r="VCU582" s="396"/>
      <c r="VCV582" s="396"/>
      <c r="VCW582" s="396"/>
      <c r="VCX582" s="396"/>
      <c r="VCY582" s="396"/>
      <c r="VCZ582" s="396"/>
      <c r="VDA582" s="396"/>
      <c r="VDB582" s="396"/>
      <c r="VDC582" s="396"/>
      <c r="VDD582" s="396"/>
      <c r="VDE582" s="396"/>
      <c r="VDF582" s="396"/>
      <c r="VDG582" s="396"/>
      <c r="VDH582" s="396"/>
      <c r="VDI582" s="396"/>
      <c r="VDJ582" s="396"/>
      <c r="VDK582" s="396"/>
      <c r="VDL582" s="396"/>
      <c r="VDM582" s="396"/>
      <c r="VDN582" s="396"/>
      <c r="VDO582" s="396"/>
      <c r="VDP582" s="396"/>
      <c r="VDQ582" s="396"/>
      <c r="VDR582" s="396"/>
      <c r="VDS582" s="396"/>
      <c r="VDT582" s="396"/>
      <c r="VDU582" s="396"/>
      <c r="VDV582" s="396"/>
      <c r="VDW582" s="396"/>
      <c r="VDX582" s="396"/>
      <c r="VDY582" s="396"/>
      <c r="VDZ582" s="396"/>
      <c r="VEA582" s="396"/>
      <c r="VEB582" s="396"/>
      <c r="VEC582" s="396"/>
      <c r="VED582" s="396"/>
      <c r="VEE582" s="396"/>
      <c r="VEF582" s="396"/>
      <c r="VEG582" s="396"/>
      <c r="VEH582" s="396"/>
      <c r="VEI582" s="396"/>
      <c r="VEJ582" s="396"/>
      <c r="VEK582" s="396"/>
      <c r="VEL582" s="396"/>
      <c r="VEM582" s="396"/>
      <c r="VEN582" s="396"/>
      <c r="VEO582" s="396"/>
      <c r="VEP582" s="396"/>
      <c r="VEQ582" s="396"/>
      <c r="VER582" s="396"/>
      <c r="VES582" s="396"/>
      <c r="VET582" s="396"/>
      <c r="VEU582" s="396"/>
      <c r="VEV582" s="396"/>
      <c r="VEW582" s="396"/>
      <c r="VEX582" s="396"/>
      <c r="VEY582" s="396"/>
      <c r="VEZ582" s="396"/>
      <c r="VFA582" s="396"/>
      <c r="VFB582" s="396"/>
      <c r="VFC582" s="396"/>
      <c r="VFD582" s="396"/>
      <c r="VFE582" s="396"/>
      <c r="VFF582" s="396"/>
      <c r="VFG582" s="396"/>
      <c r="VFH582" s="396"/>
      <c r="VFI582" s="396"/>
      <c r="VFJ582" s="396"/>
      <c r="VFK582" s="396"/>
      <c r="VFL582" s="396"/>
      <c r="VFM582" s="396"/>
      <c r="VFN582" s="396"/>
      <c r="VFO582" s="396"/>
      <c r="VFP582" s="396"/>
      <c r="VFQ582" s="396"/>
      <c r="VFR582" s="396"/>
      <c r="VFS582" s="396"/>
      <c r="VFT582" s="396"/>
      <c r="VFU582" s="396"/>
      <c r="VFV582" s="396"/>
      <c r="VFW582" s="396"/>
      <c r="VFX582" s="396"/>
      <c r="VFY582" s="396"/>
      <c r="VFZ582" s="396"/>
      <c r="VGA582" s="396"/>
      <c r="VGB582" s="396"/>
      <c r="VGC582" s="396"/>
      <c r="VGD582" s="396"/>
      <c r="VGE582" s="396"/>
      <c r="VGF582" s="396"/>
      <c r="VGG582" s="396"/>
      <c r="VGH582" s="396"/>
      <c r="VGI582" s="396"/>
      <c r="VGJ582" s="396"/>
      <c r="VGK582" s="396"/>
      <c r="VGL582" s="396"/>
      <c r="VGM582" s="396"/>
      <c r="VGN582" s="396"/>
      <c r="VGO582" s="396"/>
      <c r="VGP582" s="396"/>
      <c r="VGQ582" s="396"/>
      <c r="VGR582" s="396"/>
      <c r="VGS582" s="396"/>
      <c r="VGT582" s="396"/>
      <c r="VGU582" s="396"/>
      <c r="VGV582" s="396"/>
      <c r="VGW582" s="396"/>
      <c r="VGX582" s="396"/>
      <c r="VGY582" s="396"/>
      <c r="VGZ582" s="396"/>
      <c r="VHA582" s="396"/>
      <c r="VHB582" s="396"/>
      <c r="VHC582" s="396"/>
      <c r="VHD582" s="396"/>
      <c r="VHE582" s="396"/>
      <c r="VHF582" s="396"/>
      <c r="VHG582" s="396"/>
      <c r="VHH582" s="396"/>
      <c r="VHI582" s="396"/>
      <c r="VHJ582" s="396"/>
      <c r="VHK582" s="396"/>
      <c r="VHL582" s="396"/>
      <c r="VHM582" s="396"/>
      <c r="VHN582" s="396"/>
      <c r="VHO582" s="396"/>
      <c r="VHP582" s="396"/>
      <c r="VHQ582" s="396"/>
      <c r="VHR582" s="396"/>
      <c r="VHS582" s="396"/>
      <c r="VHT582" s="396"/>
      <c r="VHU582" s="396"/>
      <c r="VHV582" s="396"/>
      <c r="VHW582" s="396"/>
      <c r="VHX582" s="396"/>
      <c r="VHY582" s="396"/>
      <c r="VHZ582" s="396"/>
      <c r="VIA582" s="396"/>
      <c r="VIB582" s="396"/>
      <c r="VIC582" s="396"/>
      <c r="VID582" s="396"/>
      <c r="VIE582" s="396"/>
      <c r="VIF582" s="396"/>
      <c r="VIG582" s="396"/>
      <c r="VIH582" s="396"/>
      <c r="VII582" s="396"/>
      <c r="VIJ582" s="396"/>
      <c r="VIK582" s="396"/>
      <c r="VIL582" s="396"/>
      <c r="VIM582" s="396"/>
      <c r="VIN582" s="396"/>
      <c r="VIO582" s="396"/>
      <c r="VIP582" s="396"/>
      <c r="VIQ582" s="396"/>
      <c r="VIR582" s="396"/>
      <c r="VIS582" s="396"/>
      <c r="VIT582" s="396"/>
      <c r="VIU582" s="396"/>
      <c r="VIV582" s="396"/>
      <c r="VIW582" s="396"/>
      <c r="VIX582" s="396"/>
      <c r="VIY582" s="396"/>
      <c r="VIZ582" s="396"/>
      <c r="VJA582" s="396"/>
      <c r="VJB582" s="396"/>
      <c r="VJC582" s="396"/>
      <c r="VJD582" s="396"/>
      <c r="VJE582" s="396"/>
      <c r="VJF582" s="396"/>
      <c r="VJG582" s="396"/>
      <c r="VJH582" s="396"/>
      <c r="VJI582" s="396"/>
      <c r="VJJ582" s="396"/>
      <c r="VJK582" s="396"/>
      <c r="VJL582" s="396"/>
      <c r="VJM582" s="396"/>
      <c r="VJN582" s="396"/>
      <c r="VJO582" s="396"/>
      <c r="VJP582" s="396"/>
      <c r="VJQ582" s="396"/>
      <c r="VJR582" s="396"/>
      <c r="VJS582" s="396"/>
      <c r="VJT582" s="396"/>
      <c r="VJU582" s="396"/>
      <c r="VJV582" s="396"/>
      <c r="VJW582" s="396"/>
      <c r="VJX582" s="396"/>
      <c r="VJY582" s="396"/>
      <c r="VJZ582" s="396"/>
      <c r="VKA582" s="396"/>
      <c r="VKB582" s="396"/>
      <c r="VKC582" s="396"/>
      <c r="VKD582" s="396"/>
      <c r="VKE582" s="396"/>
      <c r="VKF582" s="396"/>
      <c r="VKG582" s="396"/>
      <c r="VKH582" s="396"/>
      <c r="VKI582" s="396"/>
      <c r="VKJ582" s="396"/>
      <c r="VKK582" s="396"/>
      <c r="VKL582" s="396"/>
      <c r="VKM582" s="396"/>
      <c r="VKN582" s="396"/>
      <c r="VKO582" s="396"/>
      <c r="VKP582" s="396"/>
      <c r="VKQ582" s="396"/>
      <c r="VKR582" s="396"/>
      <c r="VKS582" s="396"/>
      <c r="VKT582" s="396"/>
      <c r="VKU582" s="396"/>
      <c r="VKV582" s="396"/>
      <c r="VKW582" s="396"/>
      <c r="VKX582" s="396"/>
      <c r="VKY582" s="396"/>
      <c r="VKZ582" s="396"/>
      <c r="VLA582" s="396"/>
      <c r="VLB582" s="396"/>
      <c r="VLC582" s="396"/>
      <c r="VLD582" s="396"/>
      <c r="VLE582" s="396"/>
      <c r="VLF582" s="396"/>
      <c r="VLG582" s="396"/>
      <c r="VLH582" s="396"/>
      <c r="VLI582" s="396"/>
      <c r="VLJ582" s="396"/>
      <c r="VLK582" s="396"/>
      <c r="VLL582" s="396"/>
      <c r="VLM582" s="396"/>
      <c r="VLN582" s="396"/>
      <c r="VLO582" s="396"/>
      <c r="VLP582" s="396"/>
      <c r="VLQ582" s="396"/>
      <c r="VLR582" s="396"/>
      <c r="VLS582" s="396"/>
      <c r="VLT582" s="396"/>
      <c r="VLU582" s="396"/>
      <c r="VLV582" s="396"/>
      <c r="VLW582" s="396"/>
      <c r="VLX582" s="396"/>
      <c r="VLY582" s="396"/>
      <c r="VLZ582" s="396"/>
      <c r="VMA582" s="396"/>
      <c r="VMB582" s="396"/>
      <c r="VMC582" s="396"/>
      <c r="VMD582" s="396"/>
      <c r="VME582" s="396"/>
      <c r="VMF582" s="396"/>
      <c r="VMG582" s="396"/>
      <c r="VMH582" s="396"/>
      <c r="VMI582" s="396"/>
      <c r="VMJ582" s="396"/>
      <c r="VMK582" s="396"/>
      <c r="VML582" s="396"/>
      <c r="VMM582" s="396"/>
      <c r="VMN582" s="396"/>
      <c r="VMO582" s="396"/>
      <c r="VMP582" s="396"/>
      <c r="VMQ582" s="396"/>
      <c r="VMR582" s="396"/>
      <c r="VMS582" s="396"/>
      <c r="VMT582" s="396"/>
      <c r="VMU582" s="396"/>
      <c r="VMV582" s="396"/>
      <c r="VMW582" s="396"/>
      <c r="VMX582" s="396"/>
      <c r="VMY582" s="396"/>
      <c r="VMZ582" s="396"/>
      <c r="VNA582" s="396"/>
      <c r="VNB582" s="396"/>
      <c r="VNC582" s="396"/>
      <c r="VND582" s="396"/>
      <c r="VNE582" s="396"/>
      <c r="VNF582" s="396"/>
      <c r="VNG582" s="396"/>
      <c r="VNH582" s="396"/>
      <c r="VNI582" s="396"/>
      <c r="VNJ582" s="396"/>
      <c r="VNK582" s="396"/>
      <c r="VNL582" s="396"/>
      <c r="VNM582" s="396"/>
      <c r="VNN582" s="396"/>
      <c r="VNO582" s="396"/>
      <c r="VNP582" s="396"/>
      <c r="VNQ582" s="396"/>
      <c r="VNR582" s="396"/>
      <c r="VNS582" s="396"/>
      <c r="VNT582" s="396"/>
      <c r="VNU582" s="396"/>
      <c r="VNV582" s="396"/>
      <c r="VNW582" s="396"/>
      <c r="VNX582" s="396"/>
      <c r="VNY582" s="396"/>
      <c r="VNZ582" s="396"/>
      <c r="VOA582" s="396"/>
      <c r="VOB582" s="396"/>
      <c r="VOC582" s="396"/>
      <c r="VOD582" s="396"/>
      <c r="VOE582" s="396"/>
      <c r="VOF582" s="396"/>
      <c r="VOG582" s="396"/>
      <c r="VOH582" s="396"/>
      <c r="VOI582" s="396"/>
      <c r="VOJ582" s="396"/>
      <c r="VOK582" s="396"/>
      <c r="VOL582" s="396"/>
      <c r="VOM582" s="396"/>
      <c r="VON582" s="396"/>
      <c r="VOO582" s="396"/>
      <c r="VOP582" s="396"/>
      <c r="VOQ582" s="396"/>
      <c r="VOR582" s="396"/>
      <c r="VOS582" s="396"/>
      <c r="VOT582" s="396"/>
      <c r="VOU582" s="396"/>
      <c r="VOV582" s="396"/>
      <c r="VOW582" s="396"/>
      <c r="VOX582" s="396"/>
      <c r="VOY582" s="396"/>
      <c r="VOZ582" s="396"/>
      <c r="VPA582" s="396"/>
      <c r="VPB582" s="396"/>
      <c r="VPC582" s="396"/>
      <c r="VPD582" s="396"/>
      <c r="VPE582" s="396"/>
      <c r="VPF582" s="396"/>
      <c r="VPG582" s="396"/>
      <c r="VPH582" s="396"/>
      <c r="VPI582" s="396"/>
      <c r="VPJ582" s="396"/>
      <c r="VPK582" s="396"/>
      <c r="VPL582" s="396"/>
      <c r="VPM582" s="396"/>
      <c r="VPN582" s="396"/>
      <c r="VPO582" s="396"/>
      <c r="VPP582" s="396"/>
      <c r="VPQ582" s="396"/>
      <c r="VPR582" s="396"/>
      <c r="VPS582" s="396"/>
      <c r="VPT582" s="396"/>
      <c r="VPU582" s="396"/>
      <c r="VPV582" s="396"/>
      <c r="VPW582" s="396"/>
      <c r="VPX582" s="396"/>
      <c r="VPY582" s="396"/>
      <c r="VPZ582" s="396"/>
      <c r="VQA582" s="396"/>
      <c r="VQB582" s="396"/>
      <c r="VQC582" s="396"/>
      <c r="VQD582" s="396"/>
      <c r="VQE582" s="396"/>
      <c r="VQF582" s="396"/>
      <c r="VQG582" s="396"/>
      <c r="VQH582" s="396"/>
      <c r="VQI582" s="396"/>
      <c r="VQJ582" s="396"/>
      <c r="VQK582" s="396"/>
      <c r="VQL582" s="396"/>
      <c r="VQM582" s="396"/>
      <c r="VQN582" s="396"/>
      <c r="VQO582" s="396"/>
      <c r="VQP582" s="396"/>
      <c r="VQQ582" s="396"/>
      <c r="VQR582" s="396"/>
      <c r="VQS582" s="396"/>
      <c r="VQT582" s="396"/>
      <c r="VQU582" s="396"/>
      <c r="VQV582" s="396"/>
      <c r="VQW582" s="396"/>
      <c r="VQX582" s="396"/>
      <c r="VQY582" s="396"/>
      <c r="VQZ582" s="396"/>
      <c r="VRA582" s="396"/>
      <c r="VRB582" s="396"/>
      <c r="VRC582" s="396"/>
      <c r="VRD582" s="396"/>
      <c r="VRE582" s="396"/>
      <c r="VRF582" s="396"/>
      <c r="VRG582" s="396"/>
      <c r="VRH582" s="396"/>
      <c r="VRI582" s="396"/>
      <c r="VRJ582" s="396"/>
      <c r="VRK582" s="396"/>
      <c r="VRL582" s="396"/>
      <c r="VRM582" s="396"/>
      <c r="VRN582" s="396"/>
      <c r="VRO582" s="396"/>
      <c r="VRP582" s="396"/>
      <c r="VRQ582" s="396"/>
      <c r="VRR582" s="396"/>
      <c r="VRS582" s="396"/>
      <c r="VRT582" s="396"/>
      <c r="VRU582" s="396"/>
      <c r="VRV582" s="396"/>
      <c r="VRW582" s="396"/>
      <c r="VRX582" s="396"/>
      <c r="VRY582" s="396"/>
      <c r="VRZ582" s="396"/>
      <c r="VSA582" s="396"/>
      <c r="VSB582" s="396"/>
      <c r="VSC582" s="396"/>
      <c r="VSD582" s="396"/>
      <c r="VSE582" s="396"/>
      <c r="VSF582" s="396"/>
      <c r="VSG582" s="396"/>
      <c r="VSH582" s="396"/>
      <c r="VSI582" s="396"/>
      <c r="VSJ582" s="396"/>
      <c r="VSK582" s="396"/>
      <c r="VSL582" s="396"/>
      <c r="VSM582" s="396"/>
      <c r="VSN582" s="396"/>
      <c r="VSO582" s="396"/>
      <c r="VSP582" s="396"/>
      <c r="VSQ582" s="396"/>
      <c r="VSR582" s="396"/>
      <c r="VSS582" s="396"/>
      <c r="VST582" s="396"/>
      <c r="VSU582" s="396"/>
      <c r="VSV582" s="396"/>
      <c r="VSW582" s="396"/>
      <c r="VSX582" s="396"/>
      <c r="VSY582" s="396"/>
      <c r="VSZ582" s="396"/>
      <c r="VTA582" s="396"/>
      <c r="VTB582" s="396"/>
      <c r="VTC582" s="396"/>
      <c r="VTD582" s="396"/>
      <c r="VTE582" s="396"/>
      <c r="VTF582" s="396"/>
      <c r="VTG582" s="396"/>
      <c r="VTH582" s="396"/>
      <c r="VTI582" s="396"/>
      <c r="VTJ582" s="396"/>
      <c r="VTK582" s="396"/>
      <c r="VTL582" s="396"/>
      <c r="VTM582" s="396"/>
      <c r="VTN582" s="396"/>
      <c r="VTO582" s="396"/>
      <c r="VTP582" s="396"/>
      <c r="VTQ582" s="396"/>
      <c r="VTR582" s="396"/>
      <c r="VTS582" s="396"/>
      <c r="VTT582" s="396"/>
      <c r="VTU582" s="396"/>
      <c r="VTV582" s="396"/>
      <c r="VTW582" s="396"/>
      <c r="VTX582" s="396"/>
      <c r="VTY582" s="396"/>
      <c r="VTZ582" s="396"/>
      <c r="VUA582" s="396"/>
      <c r="VUB582" s="396"/>
      <c r="VUC582" s="396"/>
      <c r="VUD582" s="396"/>
      <c r="VUE582" s="396"/>
      <c r="VUF582" s="396"/>
      <c r="VUG582" s="396"/>
      <c r="VUH582" s="396"/>
      <c r="VUI582" s="396"/>
      <c r="VUJ582" s="396"/>
      <c r="VUK582" s="396"/>
      <c r="VUL582" s="396"/>
      <c r="VUM582" s="396"/>
      <c r="VUN582" s="396"/>
      <c r="VUO582" s="396"/>
      <c r="VUP582" s="396"/>
      <c r="VUQ582" s="396"/>
      <c r="VUR582" s="396"/>
      <c r="VUS582" s="396"/>
      <c r="VUT582" s="396"/>
      <c r="VUU582" s="396"/>
      <c r="VUV582" s="396"/>
      <c r="VUW582" s="396"/>
      <c r="VUX582" s="396"/>
      <c r="VUY582" s="396"/>
      <c r="VUZ582" s="396"/>
      <c r="VVA582" s="396"/>
      <c r="VVB582" s="396"/>
      <c r="VVC582" s="396"/>
      <c r="VVD582" s="396"/>
      <c r="VVE582" s="396"/>
      <c r="VVF582" s="396"/>
      <c r="VVG582" s="396"/>
      <c r="VVH582" s="396"/>
      <c r="VVI582" s="396"/>
      <c r="VVJ582" s="396"/>
      <c r="VVK582" s="396"/>
      <c r="VVL582" s="396"/>
      <c r="VVM582" s="396"/>
      <c r="VVN582" s="396"/>
      <c r="VVO582" s="396"/>
      <c r="VVP582" s="396"/>
      <c r="VVQ582" s="396"/>
      <c r="VVR582" s="396"/>
      <c r="VVS582" s="396"/>
      <c r="VVT582" s="396"/>
      <c r="VVU582" s="396"/>
      <c r="VVV582" s="396"/>
      <c r="VVW582" s="396"/>
      <c r="VVX582" s="396"/>
      <c r="VVY582" s="396"/>
      <c r="VVZ582" s="396"/>
      <c r="VWA582" s="396"/>
      <c r="VWB582" s="396"/>
      <c r="VWC582" s="396"/>
      <c r="VWD582" s="396"/>
      <c r="VWE582" s="396"/>
      <c r="VWF582" s="396"/>
      <c r="VWG582" s="396"/>
      <c r="VWH582" s="396"/>
      <c r="VWI582" s="396"/>
      <c r="VWJ582" s="396"/>
      <c r="VWK582" s="396"/>
      <c r="VWL582" s="396"/>
      <c r="VWM582" s="396"/>
      <c r="VWN582" s="396"/>
      <c r="VWO582" s="396"/>
      <c r="VWP582" s="396"/>
      <c r="VWQ582" s="396"/>
      <c r="VWR582" s="396"/>
      <c r="VWS582" s="396"/>
      <c r="VWT582" s="396"/>
      <c r="VWU582" s="396"/>
      <c r="VWV582" s="396"/>
      <c r="VWW582" s="396"/>
      <c r="VWX582" s="396"/>
      <c r="VWY582" s="396"/>
      <c r="VWZ582" s="396"/>
      <c r="VXA582" s="396"/>
      <c r="VXB582" s="396"/>
      <c r="VXC582" s="396"/>
      <c r="VXD582" s="396"/>
      <c r="VXE582" s="396"/>
      <c r="VXF582" s="396"/>
      <c r="VXG582" s="396"/>
      <c r="VXH582" s="396"/>
      <c r="VXI582" s="396"/>
      <c r="VXJ582" s="396"/>
      <c r="VXK582" s="396"/>
      <c r="VXL582" s="396"/>
      <c r="VXM582" s="396"/>
      <c r="VXN582" s="396"/>
      <c r="VXO582" s="396"/>
      <c r="VXP582" s="396"/>
      <c r="VXQ582" s="396"/>
      <c r="VXR582" s="396"/>
      <c r="VXS582" s="396"/>
      <c r="VXT582" s="396"/>
      <c r="VXU582" s="396"/>
      <c r="VXV582" s="396"/>
      <c r="VXW582" s="396"/>
      <c r="VXX582" s="396"/>
      <c r="VXY582" s="396"/>
      <c r="VXZ582" s="396"/>
      <c r="VYA582" s="396"/>
      <c r="VYB582" s="396"/>
      <c r="VYC582" s="396"/>
      <c r="VYD582" s="396"/>
      <c r="VYE582" s="396"/>
      <c r="VYF582" s="396"/>
      <c r="VYG582" s="396"/>
      <c r="VYH582" s="396"/>
      <c r="VYI582" s="396"/>
      <c r="VYJ582" s="396"/>
      <c r="VYK582" s="396"/>
      <c r="VYL582" s="396"/>
      <c r="VYM582" s="396"/>
      <c r="VYN582" s="396"/>
      <c r="VYO582" s="396"/>
      <c r="VYP582" s="396"/>
      <c r="VYQ582" s="396"/>
      <c r="VYR582" s="396"/>
      <c r="VYS582" s="396"/>
      <c r="VYT582" s="396"/>
      <c r="VYU582" s="396"/>
      <c r="VYV582" s="396"/>
      <c r="VYW582" s="396"/>
      <c r="VYX582" s="396"/>
      <c r="VYY582" s="396"/>
      <c r="VYZ582" s="396"/>
      <c r="VZA582" s="396"/>
      <c r="VZB582" s="396"/>
      <c r="VZC582" s="396"/>
      <c r="VZD582" s="396"/>
      <c r="VZE582" s="396"/>
      <c r="VZF582" s="396"/>
      <c r="VZG582" s="396"/>
      <c r="VZH582" s="396"/>
      <c r="VZI582" s="396"/>
      <c r="VZJ582" s="396"/>
      <c r="VZK582" s="396"/>
      <c r="VZL582" s="396"/>
      <c r="VZM582" s="396"/>
      <c r="VZN582" s="396"/>
      <c r="VZO582" s="396"/>
      <c r="VZP582" s="396"/>
      <c r="VZQ582" s="396"/>
      <c r="VZR582" s="396"/>
      <c r="VZS582" s="396"/>
      <c r="VZT582" s="396"/>
      <c r="VZU582" s="396"/>
      <c r="VZV582" s="396"/>
      <c r="VZW582" s="396"/>
      <c r="VZX582" s="396"/>
      <c r="VZY582" s="396"/>
      <c r="VZZ582" s="396"/>
      <c r="WAA582" s="396"/>
      <c r="WAB582" s="396"/>
      <c r="WAC582" s="396"/>
      <c r="WAD582" s="396"/>
      <c r="WAE582" s="396"/>
      <c r="WAF582" s="396"/>
      <c r="WAG582" s="396"/>
      <c r="WAH582" s="396"/>
      <c r="WAI582" s="396"/>
      <c r="WAJ582" s="396"/>
      <c r="WAK582" s="396"/>
      <c r="WAL582" s="396"/>
      <c r="WAM582" s="396"/>
      <c r="WAN582" s="396"/>
      <c r="WAO582" s="396"/>
      <c r="WAP582" s="396"/>
      <c r="WAQ582" s="396"/>
      <c r="WAR582" s="396"/>
      <c r="WAS582" s="396"/>
      <c r="WAT582" s="396"/>
      <c r="WAU582" s="396"/>
      <c r="WAV582" s="396"/>
      <c r="WAW582" s="396"/>
      <c r="WAX582" s="396"/>
      <c r="WAY582" s="396"/>
      <c r="WAZ582" s="396"/>
      <c r="WBA582" s="396"/>
      <c r="WBB582" s="396"/>
      <c r="WBC582" s="396"/>
      <c r="WBD582" s="396"/>
      <c r="WBE582" s="396"/>
      <c r="WBF582" s="396"/>
      <c r="WBG582" s="396"/>
      <c r="WBH582" s="396"/>
      <c r="WBI582" s="396"/>
      <c r="WBJ582" s="396"/>
      <c r="WBK582" s="396"/>
      <c r="WBL582" s="396"/>
      <c r="WBM582" s="396"/>
      <c r="WBN582" s="396"/>
      <c r="WBO582" s="396"/>
      <c r="WBP582" s="396"/>
      <c r="WBQ582" s="396"/>
      <c r="WBR582" s="396"/>
      <c r="WBS582" s="396"/>
      <c r="WBT582" s="396"/>
      <c r="WBU582" s="396"/>
      <c r="WBV582" s="396"/>
      <c r="WBW582" s="396"/>
      <c r="WBX582" s="396"/>
      <c r="WBY582" s="396"/>
      <c r="WBZ582" s="396"/>
      <c r="WCA582" s="396"/>
      <c r="WCB582" s="396"/>
      <c r="WCC582" s="396"/>
      <c r="WCD582" s="396"/>
      <c r="WCE582" s="396"/>
      <c r="WCF582" s="396"/>
      <c r="WCG582" s="396"/>
      <c r="WCH582" s="396"/>
      <c r="WCI582" s="396"/>
      <c r="WCJ582" s="396"/>
      <c r="WCK582" s="396"/>
      <c r="WCL582" s="396"/>
      <c r="WCM582" s="396"/>
      <c r="WCN582" s="396"/>
      <c r="WCO582" s="396"/>
      <c r="WCP582" s="396"/>
      <c r="WCQ582" s="396"/>
      <c r="WCR582" s="396"/>
      <c r="WCS582" s="396"/>
      <c r="WCT582" s="396"/>
      <c r="WCU582" s="396"/>
      <c r="WCV582" s="396"/>
      <c r="WCW582" s="396"/>
      <c r="WCX582" s="396"/>
      <c r="WCY582" s="396"/>
      <c r="WCZ582" s="396"/>
      <c r="WDA582" s="396"/>
      <c r="WDB582" s="396"/>
      <c r="WDC582" s="396"/>
      <c r="WDD582" s="396"/>
      <c r="WDE582" s="396"/>
      <c r="WDF582" s="396"/>
      <c r="WDG582" s="396"/>
      <c r="WDH582" s="396"/>
      <c r="WDI582" s="396"/>
      <c r="WDJ582" s="396"/>
      <c r="WDK582" s="396"/>
      <c r="WDL582" s="396"/>
      <c r="WDM582" s="396"/>
      <c r="WDN582" s="396"/>
      <c r="WDO582" s="396"/>
      <c r="WDP582" s="396"/>
      <c r="WDQ582" s="396"/>
      <c r="WDR582" s="396"/>
      <c r="WDS582" s="396"/>
      <c r="WDT582" s="396"/>
      <c r="WDU582" s="396"/>
      <c r="WDV582" s="396"/>
      <c r="WDW582" s="396"/>
      <c r="WDX582" s="396"/>
      <c r="WDY582" s="396"/>
      <c r="WDZ582" s="396"/>
      <c r="WEA582" s="396"/>
      <c r="WEB582" s="396"/>
      <c r="WEC582" s="396"/>
      <c r="WED582" s="396"/>
      <c r="WEE582" s="396"/>
      <c r="WEF582" s="396"/>
      <c r="WEG582" s="396"/>
      <c r="WEH582" s="396"/>
      <c r="WEI582" s="396"/>
      <c r="WEJ582" s="396"/>
      <c r="WEK582" s="396"/>
      <c r="WEL582" s="396"/>
      <c r="WEM582" s="396"/>
      <c r="WEN582" s="396"/>
      <c r="WEO582" s="396"/>
      <c r="WEP582" s="396"/>
      <c r="WEQ582" s="396"/>
      <c r="WER582" s="396"/>
      <c r="WES582" s="396"/>
      <c r="WET582" s="396"/>
      <c r="WEU582" s="396"/>
      <c r="WEV582" s="396"/>
      <c r="WEW582" s="396"/>
      <c r="WEX582" s="396"/>
      <c r="WEY582" s="396"/>
      <c r="WEZ582" s="396"/>
      <c r="WFA582" s="396"/>
      <c r="WFB582" s="396"/>
      <c r="WFC582" s="396"/>
      <c r="WFD582" s="396"/>
      <c r="WFE582" s="396"/>
      <c r="WFF582" s="396"/>
      <c r="WFG582" s="396"/>
      <c r="WFH582" s="396"/>
      <c r="WFI582" s="396"/>
      <c r="WFJ582" s="396"/>
      <c r="WFK582" s="396"/>
      <c r="WFL582" s="396"/>
      <c r="WFM582" s="396"/>
      <c r="WFN582" s="396"/>
      <c r="WFO582" s="396"/>
      <c r="WFP582" s="396"/>
      <c r="WFQ582" s="396"/>
      <c r="WFR582" s="396"/>
      <c r="WFS582" s="396"/>
      <c r="WFT582" s="396"/>
      <c r="WFU582" s="396"/>
      <c r="WFV582" s="396"/>
      <c r="WFW582" s="396"/>
      <c r="WFX582" s="396"/>
      <c r="WFY582" s="396"/>
      <c r="WFZ582" s="396"/>
      <c r="WGA582" s="396"/>
      <c r="WGB582" s="396"/>
      <c r="WGC582" s="396"/>
      <c r="WGD582" s="396"/>
      <c r="WGE582" s="396"/>
      <c r="WGF582" s="396"/>
      <c r="WGG582" s="396"/>
      <c r="WGH582" s="396"/>
      <c r="WGI582" s="396"/>
      <c r="WGJ582" s="396"/>
      <c r="WGK582" s="396"/>
      <c r="WGL582" s="396"/>
      <c r="WGM582" s="396"/>
      <c r="WGN582" s="396"/>
      <c r="WGO582" s="396"/>
      <c r="WGP582" s="396"/>
      <c r="WGQ582" s="396"/>
      <c r="WGR582" s="396"/>
      <c r="WGS582" s="396"/>
      <c r="WGT582" s="396"/>
      <c r="WGU582" s="396"/>
      <c r="WGV582" s="396"/>
      <c r="WGW582" s="396"/>
      <c r="WGX582" s="396"/>
      <c r="WGY582" s="396"/>
      <c r="WGZ582" s="396"/>
      <c r="WHA582" s="396"/>
      <c r="WHB582" s="396"/>
      <c r="WHC582" s="396"/>
      <c r="WHD582" s="396"/>
      <c r="WHE582" s="396"/>
      <c r="WHF582" s="396"/>
      <c r="WHG582" s="396"/>
      <c r="WHH582" s="396"/>
      <c r="WHI582" s="396"/>
      <c r="WHJ582" s="396"/>
      <c r="WHK582" s="396"/>
      <c r="WHL582" s="396"/>
      <c r="WHM582" s="396"/>
      <c r="WHN582" s="396"/>
      <c r="WHO582" s="396"/>
      <c r="WHP582" s="396"/>
      <c r="WHQ582" s="396"/>
      <c r="WHR582" s="396"/>
      <c r="WHS582" s="396"/>
      <c r="WHT582" s="396"/>
      <c r="WHU582" s="396"/>
      <c r="WHV582" s="396"/>
      <c r="WHW582" s="396"/>
      <c r="WHX582" s="396"/>
      <c r="WHY582" s="396"/>
      <c r="WHZ582" s="396"/>
      <c r="WIA582" s="396"/>
      <c r="WIB582" s="396"/>
      <c r="WIC582" s="396"/>
      <c r="WID582" s="396"/>
      <c r="WIE582" s="396"/>
      <c r="WIF582" s="396"/>
      <c r="WIG582" s="396"/>
      <c r="WIH582" s="396"/>
      <c r="WII582" s="396"/>
      <c r="WIJ582" s="396"/>
      <c r="WIK582" s="396"/>
      <c r="WIL582" s="396"/>
      <c r="WIM582" s="396"/>
      <c r="WIN582" s="396"/>
      <c r="WIO582" s="396"/>
      <c r="WIP582" s="396"/>
      <c r="WIQ582" s="396"/>
      <c r="WIR582" s="396"/>
      <c r="WIS582" s="396"/>
      <c r="WIT582" s="396"/>
      <c r="WIU582" s="396"/>
      <c r="WIV582" s="396"/>
      <c r="WIW582" s="396"/>
      <c r="WIX582" s="396"/>
      <c r="WIY582" s="396"/>
      <c r="WIZ582" s="396"/>
      <c r="WJA582" s="396"/>
      <c r="WJB582" s="396"/>
      <c r="WJC582" s="396"/>
      <c r="WJD582" s="396"/>
      <c r="WJE582" s="396"/>
      <c r="WJF582" s="396"/>
      <c r="WJG582" s="396"/>
      <c r="WJH582" s="396"/>
      <c r="WJI582" s="396"/>
      <c r="WJJ582" s="396"/>
      <c r="WJK582" s="396"/>
      <c r="WJL582" s="396"/>
      <c r="WJM582" s="396"/>
      <c r="WJN582" s="396"/>
      <c r="WJO582" s="396"/>
      <c r="WJP582" s="396"/>
      <c r="WJQ582" s="396"/>
      <c r="WJR582" s="396"/>
      <c r="WJS582" s="396"/>
      <c r="WJT582" s="396"/>
      <c r="WJU582" s="396"/>
      <c r="WJV582" s="396"/>
      <c r="WJW582" s="396"/>
      <c r="WJX582" s="396"/>
      <c r="WJY582" s="396"/>
      <c r="WJZ582" s="396"/>
      <c r="WKA582" s="396"/>
      <c r="WKB582" s="396"/>
      <c r="WKC582" s="396"/>
      <c r="WKD582" s="396"/>
      <c r="WKE582" s="396"/>
      <c r="WKF582" s="396"/>
      <c r="WKG582" s="396"/>
      <c r="WKH582" s="396"/>
      <c r="WKI582" s="396"/>
      <c r="WKJ582" s="396"/>
      <c r="WKK582" s="396"/>
      <c r="WKL582" s="396"/>
      <c r="WKM582" s="396"/>
      <c r="WKN582" s="396"/>
      <c r="WKO582" s="396"/>
      <c r="WKP582" s="396"/>
      <c r="WKQ582" s="396"/>
      <c r="WKR582" s="396"/>
      <c r="WKS582" s="396"/>
      <c r="WKT582" s="396"/>
      <c r="WKU582" s="396"/>
      <c r="WKV582" s="396"/>
      <c r="WKW582" s="396"/>
      <c r="WKX582" s="396"/>
      <c r="WKY582" s="396"/>
      <c r="WKZ582" s="396"/>
      <c r="WLA582" s="396"/>
      <c r="WLB582" s="396"/>
      <c r="WLC582" s="396"/>
      <c r="WLD582" s="396"/>
      <c r="WLE582" s="396"/>
      <c r="WLF582" s="396"/>
      <c r="WLG582" s="396"/>
      <c r="WLH582" s="396"/>
      <c r="WLI582" s="396"/>
      <c r="WLJ582" s="396"/>
      <c r="WLK582" s="396"/>
      <c r="WLL582" s="396"/>
      <c r="WLM582" s="396"/>
      <c r="WLN582" s="396"/>
      <c r="WLO582" s="396"/>
      <c r="WLP582" s="396"/>
      <c r="WLQ582" s="396"/>
      <c r="WLR582" s="396"/>
      <c r="WLS582" s="396"/>
      <c r="WLT582" s="396"/>
      <c r="WLU582" s="396"/>
      <c r="WLV582" s="396"/>
      <c r="WLW582" s="396"/>
      <c r="WLX582" s="396"/>
      <c r="WLY582" s="396"/>
      <c r="WLZ582" s="396"/>
      <c r="WMA582" s="396"/>
      <c r="WMB582" s="396"/>
      <c r="WMC582" s="396"/>
      <c r="WMD582" s="396"/>
      <c r="WME582" s="396"/>
      <c r="WMF582" s="396"/>
      <c r="WMG582" s="396"/>
      <c r="WMH582" s="396"/>
      <c r="WMI582" s="396"/>
      <c r="WMJ582" s="396"/>
      <c r="WMK582" s="396"/>
      <c r="WML582" s="396"/>
      <c r="WMM582" s="396"/>
      <c r="WMN582" s="396"/>
      <c r="WMO582" s="396"/>
      <c r="WMP582" s="396"/>
      <c r="WMQ582" s="396"/>
      <c r="WMR582" s="396"/>
      <c r="WMS582" s="396"/>
      <c r="WMT582" s="396"/>
      <c r="WMU582" s="396"/>
      <c r="WMV582" s="396"/>
      <c r="WMW582" s="396"/>
      <c r="WMX582" s="396"/>
      <c r="WMY582" s="396"/>
      <c r="WMZ582" s="396"/>
      <c r="WNA582" s="396"/>
      <c r="WNB582" s="396"/>
      <c r="WNC582" s="396"/>
      <c r="WND582" s="396"/>
      <c r="WNE582" s="396"/>
      <c r="WNF582" s="396"/>
      <c r="WNG582" s="396"/>
      <c r="WNH582" s="396"/>
      <c r="WNI582" s="396"/>
      <c r="WNJ582" s="396"/>
      <c r="WNK582" s="396"/>
      <c r="WNL582" s="396"/>
      <c r="WNM582" s="396"/>
      <c r="WNN582" s="396"/>
      <c r="WNO582" s="396"/>
      <c r="WNP582" s="396"/>
      <c r="WNQ582" s="396"/>
      <c r="WNR582" s="396"/>
      <c r="WNS582" s="396"/>
      <c r="WNT582" s="396"/>
      <c r="WNU582" s="396"/>
      <c r="WNV582" s="396"/>
      <c r="WNW582" s="396"/>
      <c r="WNX582" s="396"/>
      <c r="WNY582" s="396"/>
      <c r="WNZ582" s="396"/>
      <c r="WOA582" s="396"/>
      <c r="WOB582" s="396"/>
      <c r="WOC582" s="396"/>
      <c r="WOD582" s="396"/>
      <c r="WOE582" s="396"/>
      <c r="WOF582" s="396"/>
      <c r="WOG582" s="396"/>
      <c r="WOH582" s="396"/>
      <c r="WOI582" s="396"/>
      <c r="WOJ582" s="396"/>
      <c r="WOK582" s="396"/>
      <c r="WOL582" s="396"/>
      <c r="WOM582" s="396"/>
      <c r="WON582" s="396"/>
      <c r="WOO582" s="396"/>
      <c r="WOP582" s="396"/>
      <c r="WOQ582" s="396"/>
      <c r="WOR582" s="396"/>
      <c r="WOS582" s="396"/>
      <c r="WOT582" s="396"/>
      <c r="WOU582" s="396"/>
      <c r="WOV582" s="396"/>
      <c r="WOW582" s="396"/>
      <c r="WOX582" s="396"/>
      <c r="WOY582" s="396"/>
      <c r="WOZ582" s="396"/>
      <c r="WPA582" s="396"/>
      <c r="WPB582" s="396"/>
      <c r="WPC582" s="396"/>
      <c r="WPD582" s="396"/>
      <c r="WPE582" s="396"/>
      <c r="WPF582" s="396"/>
      <c r="WPG582" s="396"/>
      <c r="WPH582" s="396"/>
      <c r="WPI582" s="396"/>
      <c r="WPJ582" s="396"/>
      <c r="WPK582" s="396"/>
      <c r="WPL582" s="396"/>
      <c r="WPM582" s="396"/>
      <c r="WPN582" s="396"/>
      <c r="WPO582" s="396"/>
      <c r="WPP582" s="396"/>
      <c r="WPQ582" s="396"/>
      <c r="WPR582" s="396"/>
      <c r="WPS582" s="396"/>
      <c r="WPT582" s="396"/>
      <c r="WPU582" s="396"/>
      <c r="WPV582" s="396"/>
      <c r="WPW582" s="396"/>
      <c r="WPX582" s="396"/>
      <c r="WPY582" s="396"/>
      <c r="WPZ582" s="396"/>
      <c r="WQA582" s="396"/>
      <c r="WQB582" s="396"/>
      <c r="WQC582" s="396"/>
      <c r="WQD582" s="396"/>
      <c r="WQE582" s="396"/>
      <c r="WQF582" s="396"/>
      <c r="WQG582" s="396"/>
      <c r="WQH582" s="396"/>
      <c r="WQI582" s="396"/>
      <c r="WQJ582" s="396"/>
      <c r="WQK582" s="396"/>
      <c r="WQL582" s="396"/>
      <c r="WQM582" s="396"/>
      <c r="WQN582" s="396"/>
      <c r="WQO582" s="396"/>
      <c r="WQP582" s="396"/>
      <c r="WQQ582" s="396"/>
      <c r="WQR582" s="396"/>
      <c r="WQS582" s="396"/>
      <c r="WQT582" s="396"/>
      <c r="WQU582" s="396"/>
      <c r="WQV582" s="396"/>
      <c r="WQW582" s="396"/>
      <c r="WQX582" s="396"/>
      <c r="WQY582" s="396"/>
      <c r="WQZ582" s="396"/>
      <c r="WRA582" s="396"/>
      <c r="WRB582" s="396"/>
      <c r="WRC582" s="396"/>
      <c r="WRD582" s="396"/>
      <c r="WRE582" s="396"/>
      <c r="WRF582" s="396"/>
      <c r="WRG582" s="396"/>
      <c r="WRH582" s="396"/>
      <c r="WRI582" s="396"/>
      <c r="WRJ582" s="396"/>
      <c r="WRK582" s="396"/>
      <c r="WRL582" s="396"/>
      <c r="WRM582" s="396"/>
      <c r="WRN582" s="396"/>
      <c r="WRO582" s="396"/>
      <c r="WRP582" s="396"/>
      <c r="WRQ582" s="396"/>
      <c r="WRR582" s="396"/>
      <c r="WRS582" s="396"/>
      <c r="WRT582" s="396"/>
      <c r="WRU582" s="396"/>
      <c r="WRV582" s="396"/>
      <c r="WRW582" s="396"/>
      <c r="WRX582" s="396"/>
      <c r="WRY582" s="396"/>
      <c r="WRZ582" s="396"/>
      <c r="WSA582" s="396"/>
      <c r="WSB582" s="396"/>
      <c r="WSC582" s="396"/>
      <c r="WSD582" s="396"/>
      <c r="WSE582" s="396"/>
      <c r="WSF582" s="396"/>
      <c r="WSG582" s="396"/>
      <c r="WSH582" s="396"/>
      <c r="WSI582" s="396"/>
      <c r="WSJ582" s="396"/>
      <c r="WSK582" s="396"/>
      <c r="WSL582" s="396"/>
      <c r="WSM582" s="396"/>
      <c r="WSN582" s="396"/>
      <c r="WSO582" s="396"/>
      <c r="WSP582" s="396"/>
      <c r="WSQ582" s="396"/>
      <c r="WSR582" s="396"/>
      <c r="WSS582" s="396"/>
      <c r="WST582" s="396"/>
      <c r="WSU582" s="396"/>
      <c r="WSV582" s="396"/>
      <c r="WSW582" s="396"/>
      <c r="WSX582" s="396"/>
      <c r="WSY582" s="396"/>
      <c r="WSZ582" s="396"/>
      <c r="WTA582" s="396"/>
      <c r="WTB582" s="396"/>
      <c r="WTC582" s="396"/>
      <c r="WTD582" s="396"/>
      <c r="WTE582" s="396"/>
      <c r="WTF582" s="396"/>
      <c r="WTG582" s="396"/>
      <c r="WTH582" s="396"/>
      <c r="WTI582" s="396"/>
      <c r="WTJ582" s="396"/>
      <c r="WTK582" s="396"/>
      <c r="WTL582" s="396"/>
      <c r="WTM582" s="396"/>
      <c r="WTN582" s="396"/>
      <c r="WTO582" s="396"/>
      <c r="WTP582" s="396"/>
      <c r="WTQ582" s="396"/>
      <c r="WTR582" s="396"/>
      <c r="WTS582" s="396"/>
      <c r="WTT582" s="396"/>
      <c r="WTU582" s="396"/>
      <c r="WTV582" s="396"/>
      <c r="WTW582" s="396"/>
      <c r="WTX582" s="396"/>
      <c r="WTY582" s="396"/>
      <c r="WTZ582" s="396"/>
      <c r="WUA582" s="396"/>
      <c r="WUB582" s="396"/>
      <c r="WUC582" s="396"/>
      <c r="WUD582" s="396"/>
      <c r="WUE582" s="396"/>
      <c r="WUF582" s="396"/>
      <c r="WUG582" s="396"/>
      <c r="WUH582" s="396"/>
      <c r="WUI582" s="396"/>
      <c r="WUJ582" s="396"/>
      <c r="WUK582" s="396"/>
      <c r="WUL582" s="396"/>
      <c r="WUM582" s="396"/>
      <c r="WUN582" s="396"/>
      <c r="WUO582" s="396"/>
      <c r="WUP582" s="396"/>
      <c r="WUQ582" s="396"/>
      <c r="WUR582" s="396"/>
      <c r="WUS582" s="396"/>
      <c r="WUT582" s="396"/>
      <c r="WUU582" s="396"/>
      <c r="WUV582" s="396"/>
      <c r="WUW582" s="396"/>
      <c r="WUX582" s="396"/>
      <c r="WUY582" s="396"/>
      <c r="WUZ582" s="396"/>
      <c r="WVA582" s="396"/>
      <c r="WVB582" s="396"/>
      <c r="WVC582" s="396"/>
      <c r="WVD582" s="396"/>
      <c r="WVE582" s="396"/>
      <c r="WVF582" s="396"/>
      <c r="WVG582" s="396"/>
      <c r="WVH582" s="396"/>
      <c r="WVI582" s="396"/>
      <c r="WVJ582" s="396"/>
      <c r="WVK582" s="396"/>
      <c r="WVL582" s="396"/>
      <c r="WVM582" s="396"/>
      <c r="WVN582" s="396"/>
      <c r="WVO582" s="396"/>
      <c r="WVP582" s="396"/>
      <c r="WVQ582" s="396"/>
      <c r="WVR582" s="396"/>
      <c r="WVS582" s="396"/>
      <c r="WVT582" s="396"/>
      <c r="WVU582" s="396"/>
      <c r="WVV582" s="396"/>
      <c r="WVW582" s="396"/>
      <c r="WVX582" s="396"/>
      <c r="WVY582" s="396"/>
      <c r="WVZ582" s="396"/>
      <c r="WWA582" s="396"/>
      <c r="WWB582" s="396"/>
      <c r="WWC582" s="396"/>
      <c r="WWD582" s="396"/>
      <c r="WWE582" s="396"/>
      <c r="WWF582" s="396"/>
      <c r="WWG582" s="396"/>
      <c r="WWH582" s="396"/>
      <c r="WWI582" s="396"/>
      <c r="WWJ582" s="396"/>
      <c r="WWK582" s="396"/>
      <c r="WWL582" s="396"/>
      <c r="WWM582" s="396"/>
      <c r="WWN582" s="396"/>
      <c r="WWO582" s="396"/>
      <c r="WWP582" s="396"/>
      <c r="WWQ582" s="396"/>
      <c r="WWR582" s="396"/>
      <c r="WWS582" s="396"/>
      <c r="WWT582" s="396"/>
      <c r="WWU582" s="396"/>
      <c r="WWV582" s="396"/>
      <c r="WWW582" s="396"/>
      <c r="WWX582" s="396"/>
      <c r="WWY582" s="396"/>
      <c r="WWZ582" s="396"/>
      <c r="WXA582" s="396"/>
      <c r="WXB582" s="396"/>
      <c r="WXC582" s="396"/>
      <c r="WXD582" s="396"/>
      <c r="WXE582" s="396"/>
      <c r="WXF582" s="396"/>
      <c r="WXG582" s="396"/>
      <c r="WXH582" s="396"/>
      <c r="WXI582" s="396"/>
      <c r="WXJ582" s="396"/>
      <c r="WXK582" s="396"/>
      <c r="WXL582" s="396"/>
      <c r="WXM582" s="396"/>
      <c r="WXN582" s="396"/>
      <c r="WXO582" s="396"/>
      <c r="WXP582" s="396"/>
      <c r="WXQ582" s="396"/>
      <c r="WXR582" s="396"/>
      <c r="WXS582" s="396"/>
      <c r="WXT582" s="396"/>
      <c r="WXU582" s="396"/>
      <c r="WXV582" s="396"/>
      <c r="WXW582" s="396"/>
      <c r="WXX582" s="396"/>
      <c r="WXY582" s="396"/>
      <c r="WXZ582" s="396"/>
      <c r="WYA582" s="396"/>
      <c r="WYB582" s="396"/>
      <c r="WYC582" s="396"/>
      <c r="WYD582" s="396"/>
      <c r="WYE582" s="396"/>
      <c r="WYF582" s="396"/>
      <c r="WYG582" s="396"/>
      <c r="WYH582" s="396"/>
      <c r="WYI582" s="396"/>
      <c r="WYJ582" s="396"/>
      <c r="WYK582" s="396"/>
      <c r="WYL582" s="396"/>
      <c r="WYM582" s="396"/>
      <c r="WYN582" s="396"/>
      <c r="WYO582" s="396"/>
      <c r="WYP582" s="396"/>
      <c r="WYQ582" s="396"/>
      <c r="WYR582" s="396"/>
      <c r="WYS582" s="396"/>
      <c r="WYT582" s="396"/>
      <c r="WYU582" s="396"/>
      <c r="WYV582" s="396"/>
      <c r="WYW582" s="396"/>
      <c r="WYX582" s="396"/>
      <c r="WYY582" s="396"/>
      <c r="WYZ582" s="396"/>
      <c r="WZA582" s="396"/>
      <c r="WZB582" s="396"/>
      <c r="WZC582" s="396"/>
      <c r="WZD582" s="396"/>
      <c r="WZE582" s="396"/>
      <c r="WZF582" s="396"/>
      <c r="WZG582" s="396"/>
      <c r="WZH582" s="396"/>
      <c r="WZI582" s="396"/>
      <c r="WZJ582" s="396"/>
      <c r="WZK582" s="396"/>
      <c r="WZL582" s="396"/>
      <c r="WZM582" s="396"/>
      <c r="WZN582" s="396"/>
      <c r="WZO582" s="396"/>
      <c r="WZP582" s="396"/>
      <c r="WZQ582" s="396"/>
      <c r="WZR582" s="396"/>
      <c r="WZS582" s="396"/>
      <c r="WZT582" s="396"/>
      <c r="WZU582" s="396"/>
      <c r="WZV582" s="396"/>
      <c r="WZW582" s="396"/>
      <c r="WZX582" s="396"/>
      <c r="WZY582" s="396"/>
      <c r="WZZ582" s="396"/>
      <c r="XAA582" s="396"/>
      <c r="XAB582" s="396"/>
      <c r="XAC582" s="396"/>
      <c r="XAD582" s="396"/>
      <c r="XAE582" s="396"/>
      <c r="XAF582" s="396"/>
      <c r="XAG582" s="396"/>
      <c r="XAH582" s="396"/>
      <c r="XAI582" s="396"/>
      <c r="XAJ582" s="396"/>
      <c r="XAK582" s="396"/>
      <c r="XAL582" s="396"/>
      <c r="XAM582" s="396"/>
      <c r="XAN582" s="396"/>
      <c r="XAO582" s="396"/>
      <c r="XAP582" s="396"/>
      <c r="XAQ582" s="396"/>
      <c r="XAR582" s="396"/>
      <c r="XAS582" s="396"/>
      <c r="XAT582" s="396"/>
      <c r="XAU582" s="396"/>
      <c r="XAV582" s="396"/>
      <c r="XAW582" s="396"/>
      <c r="XAX582" s="396"/>
      <c r="XAY582" s="396"/>
      <c r="XAZ582" s="396"/>
      <c r="XBA582" s="396"/>
      <c r="XBB582" s="396"/>
      <c r="XBC582" s="396"/>
      <c r="XBD582" s="396"/>
      <c r="XBE582" s="396"/>
      <c r="XBF582" s="396"/>
      <c r="XBG582" s="396"/>
      <c r="XBH582" s="396"/>
      <c r="XBI582" s="396"/>
      <c r="XBJ582" s="396"/>
      <c r="XBK582" s="396"/>
      <c r="XBL582" s="396"/>
      <c r="XBM582" s="396"/>
      <c r="XBN582" s="396"/>
      <c r="XBO582" s="396"/>
      <c r="XBP582" s="396"/>
      <c r="XBQ582" s="396"/>
      <c r="XBR582" s="396"/>
      <c r="XBS582" s="396"/>
      <c r="XBT582" s="396"/>
      <c r="XBU582" s="396"/>
      <c r="XBV582" s="396"/>
      <c r="XBW582" s="396"/>
      <c r="XBX582" s="396"/>
      <c r="XBY582" s="396"/>
      <c r="XBZ582" s="396"/>
      <c r="XCA582" s="396"/>
      <c r="XCB582" s="396"/>
      <c r="XCC582" s="396"/>
      <c r="XCD582" s="396"/>
      <c r="XCE582" s="396"/>
      <c r="XCF582" s="396"/>
      <c r="XCG582" s="396"/>
      <c r="XCH582" s="396"/>
      <c r="XCI582" s="396"/>
      <c r="XCJ582" s="396"/>
      <c r="XCK582" s="396"/>
      <c r="XCL582" s="396"/>
      <c r="XCM582" s="396"/>
      <c r="XCN582" s="396"/>
      <c r="XCO582" s="396"/>
      <c r="XCP582" s="396"/>
      <c r="XCQ582" s="396"/>
      <c r="XCR582" s="396"/>
      <c r="XCS582" s="396"/>
      <c r="XCT582" s="396"/>
      <c r="XCU582" s="396"/>
      <c r="XCV582" s="396"/>
      <c r="XCW582" s="396"/>
      <c r="XCX582" s="396"/>
      <c r="XCY582" s="396"/>
      <c r="XCZ582" s="396"/>
      <c r="XDA582" s="396"/>
      <c r="XDB582" s="396"/>
      <c r="XDC582" s="396"/>
      <c r="XDD582" s="396"/>
      <c r="XDE582" s="396"/>
      <c r="XDF582" s="396"/>
      <c r="XDG582" s="396"/>
      <c r="XDH582" s="396"/>
      <c r="XDI582" s="396"/>
      <c r="XDJ582" s="396"/>
      <c r="XDK582" s="396"/>
      <c r="XDL582" s="396"/>
      <c r="XDM582" s="396"/>
      <c r="XDN582" s="396"/>
      <c r="XDO582" s="396"/>
      <c r="XDP582" s="396"/>
      <c r="XDQ582" s="396"/>
      <c r="XDR582" s="396"/>
      <c r="XDS582" s="396"/>
      <c r="XDT582" s="396"/>
      <c r="XDU582" s="396"/>
      <c r="XDV582" s="396"/>
      <c r="XDW582" s="396"/>
      <c r="XDX582" s="396"/>
      <c r="XDY582" s="396"/>
      <c r="XDZ582" s="396"/>
      <c r="XEA582" s="396"/>
      <c r="XEB582" s="396"/>
      <c r="XEC582" s="396"/>
      <c r="XED582" s="396"/>
      <c r="XEE582" s="396"/>
      <c r="XEF582" s="396"/>
      <c r="XEG582" s="396"/>
      <c r="XEH582" s="396"/>
      <c r="XEI582" s="396"/>
      <c r="XEJ582" s="396"/>
      <c r="XEK582" s="396"/>
      <c r="XEL582" s="396"/>
      <c r="XEM582" s="396"/>
      <c r="XEN582" s="396"/>
      <c r="XEO582" s="396"/>
      <c r="XEP582" s="396"/>
      <c r="XEQ582" s="396"/>
      <c r="XER582" s="396"/>
      <c r="XES582" s="396"/>
      <c r="XET582" s="396"/>
      <c r="XEU582" s="396"/>
      <c r="XEV582" s="396"/>
      <c r="XEW582" s="396"/>
      <c r="XEX582" s="396"/>
      <c r="XEY582" s="396"/>
      <c r="XEZ582" s="396"/>
      <c r="XFA582" s="396"/>
    </row>
    <row r="583" spans="1:16381" s="330" customFormat="1">
      <c r="A583" s="365" t="s">
        <v>234</v>
      </c>
      <c r="B583" s="403" t="s">
        <v>241</v>
      </c>
      <c r="C583" s="404" t="s">
        <v>206</v>
      </c>
      <c r="D583" s="392" t="s">
        <v>400</v>
      </c>
      <c r="E583" s="392"/>
      <c r="F583" s="393">
        <f>F584</f>
        <v>250</v>
      </c>
    </row>
    <row r="584" spans="1:16381" s="330" customFormat="1">
      <c r="A584" s="338" t="s">
        <v>183</v>
      </c>
      <c r="B584" s="403" t="s">
        <v>241</v>
      </c>
      <c r="C584" s="404" t="s">
        <v>206</v>
      </c>
      <c r="D584" s="322" t="s">
        <v>554</v>
      </c>
      <c r="E584" s="322"/>
      <c r="F584" s="347">
        <f>F585</f>
        <v>250</v>
      </c>
    </row>
    <row r="585" spans="1:16381">
      <c r="A585" s="338" t="s">
        <v>235</v>
      </c>
      <c r="B585" s="403" t="s">
        <v>241</v>
      </c>
      <c r="C585" s="404" t="s">
        <v>206</v>
      </c>
      <c r="D585" s="322" t="s">
        <v>554</v>
      </c>
      <c r="E585" s="322">
        <v>700</v>
      </c>
      <c r="F585" s="347">
        <f>F586</f>
        <v>250</v>
      </c>
    </row>
    <row r="586" spans="1:16381">
      <c r="A586" s="338" t="s">
        <v>401</v>
      </c>
      <c r="B586" s="403" t="s">
        <v>241</v>
      </c>
      <c r="C586" s="404" t="s">
        <v>206</v>
      </c>
      <c r="D586" s="322" t="s">
        <v>554</v>
      </c>
      <c r="E586" s="322">
        <v>730</v>
      </c>
      <c r="F586" s="347">
        <v>250</v>
      </c>
    </row>
    <row r="587" spans="1:16381" ht="49.5">
      <c r="A587" s="369" t="s">
        <v>236</v>
      </c>
      <c r="B587" s="327">
        <v>14</v>
      </c>
      <c r="C587" s="327"/>
      <c r="D587" s="328"/>
      <c r="E587" s="328"/>
      <c r="F587" s="346">
        <f>F588</f>
        <v>2474.3000000000002</v>
      </c>
      <c r="G587" s="335"/>
      <c r="H587" s="335"/>
      <c r="I587" s="335"/>
    </row>
    <row r="588" spans="1:16381" s="334" customFormat="1" ht="32.25">
      <c r="A588" s="331" t="s">
        <v>237</v>
      </c>
      <c r="B588" s="327">
        <v>14</v>
      </c>
      <c r="C588" s="327" t="s">
        <v>206</v>
      </c>
      <c r="D588" s="328"/>
      <c r="E588" s="328"/>
      <c r="F588" s="346">
        <f>F589</f>
        <v>2474.3000000000002</v>
      </c>
    </row>
    <row r="589" spans="1:16381" ht="31.5">
      <c r="A589" s="323" t="s">
        <v>258</v>
      </c>
      <c r="B589" s="321">
        <v>14</v>
      </c>
      <c r="C589" s="321" t="s">
        <v>206</v>
      </c>
      <c r="D589" s="322" t="s">
        <v>295</v>
      </c>
      <c r="E589" s="322"/>
      <c r="F589" s="347">
        <f>F590</f>
        <v>2474.3000000000002</v>
      </c>
    </row>
    <row r="590" spans="1:16381">
      <c r="A590" s="323" t="s">
        <v>402</v>
      </c>
      <c r="B590" s="321">
        <v>14</v>
      </c>
      <c r="C590" s="321" t="s">
        <v>206</v>
      </c>
      <c r="D590" s="322" t="s">
        <v>403</v>
      </c>
      <c r="E590" s="322"/>
      <c r="F590" s="347">
        <f>F591+F594</f>
        <v>2474.3000000000002</v>
      </c>
    </row>
    <row r="591" spans="1:16381" ht="31.5">
      <c r="A591" s="323" t="s">
        <v>404</v>
      </c>
      <c r="B591" s="321">
        <v>14</v>
      </c>
      <c r="C591" s="321" t="s">
        <v>206</v>
      </c>
      <c r="D591" s="322" t="s">
        <v>405</v>
      </c>
      <c r="E591" s="322"/>
      <c r="F591" s="347">
        <f>F592</f>
        <v>1677.9</v>
      </c>
    </row>
    <row r="592" spans="1:16381" s="334" customFormat="1" ht="18.75">
      <c r="A592" s="323" t="s">
        <v>75</v>
      </c>
      <c r="B592" s="321">
        <v>14</v>
      </c>
      <c r="C592" s="321" t="s">
        <v>206</v>
      </c>
      <c r="D592" s="322" t="s">
        <v>405</v>
      </c>
      <c r="E592" s="322">
        <v>500</v>
      </c>
      <c r="F592" s="347">
        <f>F593</f>
        <v>1677.9</v>
      </c>
    </row>
    <row r="593" spans="1:9">
      <c r="A593" s="323" t="s">
        <v>238</v>
      </c>
      <c r="B593" s="321">
        <v>14</v>
      </c>
      <c r="C593" s="321" t="s">
        <v>206</v>
      </c>
      <c r="D593" s="322" t="s">
        <v>405</v>
      </c>
      <c r="E593" s="322">
        <v>510</v>
      </c>
      <c r="F593" s="347">
        <v>1677.9</v>
      </c>
    </row>
    <row r="594" spans="1:9" ht="31.5">
      <c r="A594" s="352" t="s">
        <v>406</v>
      </c>
      <c r="B594" s="321">
        <v>14</v>
      </c>
      <c r="C594" s="321" t="s">
        <v>206</v>
      </c>
      <c r="D594" s="357" t="s">
        <v>407</v>
      </c>
      <c r="E594" s="322"/>
      <c r="F594" s="347">
        <f>F595</f>
        <v>796.4</v>
      </c>
    </row>
    <row r="595" spans="1:9">
      <c r="A595" s="323" t="s">
        <v>75</v>
      </c>
      <c r="B595" s="321" t="s">
        <v>408</v>
      </c>
      <c r="C595" s="321" t="s">
        <v>206</v>
      </c>
      <c r="D595" s="357" t="s">
        <v>407</v>
      </c>
      <c r="E595" s="322">
        <v>500</v>
      </c>
      <c r="F595" s="347">
        <f>F596</f>
        <v>796.4</v>
      </c>
    </row>
    <row r="596" spans="1:9">
      <c r="A596" s="323" t="s">
        <v>238</v>
      </c>
      <c r="B596" s="321" t="s">
        <v>408</v>
      </c>
      <c r="C596" s="321" t="s">
        <v>206</v>
      </c>
      <c r="D596" s="357" t="s">
        <v>407</v>
      </c>
      <c r="E596" s="322">
        <v>510</v>
      </c>
      <c r="F596" s="347">
        <v>796.4</v>
      </c>
    </row>
    <row r="597" spans="1:9" s="330" customFormat="1">
      <c r="A597" s="331" t="s">
        <v>239</v>
      </c>
      <c r="B597" s="327"/>
      <c r="C597" s="327"/>
      <c r="D597" s="328"/>
      <c r="E597" s="328"/>
      <c r="F597" s="343">
        <f>F8+F193+F249+F275+F463+F534+F558+F574+F581+F587+F169</f>
        <v>322478.69999999995</v>
      </c>
      <c r="G597" s="385"/>
      <c r="H597" s="385"/>
      <c r="I597" s="385"/>
    </row>
    <row r="599" spans="1:9">
      <c r="G599" s="335"/>
      <c r="H599" s="335"/>
      <c r="I599" s="335"/>
    </row>
  </sheetData>
  <mergeCells count="9">
    <mergeCell ref="A1:F1"/>
    <mergeCell ref="F5:F6"/>
    <mergeCell ref="A4:F4"/>
    <mergeCell ref="A2:F2"/>
    <mergeCell ref="B5:C6"/>
    <mergeCell ref="A5:A6"/>
    <mergeCell ref="D5:D6"/>
    <mergeCell ref="E5:E6"/>
    <mergeCell ref="A3:F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2016-04-18T09:52:59Z</dcterms:modified>
</cp:coreProperties>
</file>